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powell\OneDrive - West Virginia University\Documents\WVU\CS101\Course Content\Assignments\Participation Projects\Excel\10 Formulas &amp; Functions III\WV Mining\New Files\"/>
    </mc:Choice>
  </mc:AlternateContent>
  <xr:revisionPtr revIDLastSave="0" documentId="13_ncr:1_{1942A789-633C-4986-9CCE-B4470743F52C}" xr6:coauthVersionLast="47" xr6:coauthVersionMax="47" xr10:uidLastSave="{00000000-0000-0000-0000-000000000000}"/>
  <bookViews>
    <workbookView xWindow="57480" yWindow="-120" windowWidth="29040" windowHeight="15720" activeTab="2" xr2:uid="{191C5910-2417-40AD-A411-FB37FA6D1129}"/>
  </bookViews>
  <sheets>
    <sheet name="Coal Mined" sheetId="1" r:id="rId1"/>
    <sheet name="Prices" sheetId="2" r:id="rId2"/>
    <sheet name="Total Values" sheetId="3" r:id="rId3"/>
    <sheet name="Forecasts" sheetId="6" r:id="rId4"/>
    <sheet name="Analysis Question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I4" i="3" l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D4" i="3"/>
  <c r="E4" i="3"/>
  <c r="F4" i="3"/>
  <c r="G4" i="3"/>
  <c r="D5" i="3"/>
  <c r="E5" i="3"/>
  <c r="F5" i="3"/>
  <c r="G5" i="3"/>
  <c r="D6" i="3"/>
  <c r="E6" i="3"/>
  <c r="F6" i="3"/>
  <c r="G6" i="3"/>
  <c r="D7" i="3"/>
  <c r="E7" i="3"/>
  <c r="F7" i="3"/>
  <c r="G7" i="3"/>
  <c r="D8" i="3"/>
  <c r="E8" i="3"/>
  <c r="F8" i="3"/>
  <c r="G8" i="3"/>
  <c r="D9" i="3"/>
  <c r="E9" i="3"/>
  <c r="F9" i="3"/>
  <c r="G9" i="3"/>
  <c r="D10" i="3"/>
  <c r="E10" i="3"/>
  <c r="F10" i="3"/>
  <c r="G10" i="3"/>
  <c r="D11" i="3"/>
  <c r="E11" i="3"/>
  <c r="F11" i="3"/>
  <c r="G11" i="3"/>
  <c r="D12" i="3"/>
  <c r="E12" i="3"/>
  <c r="F12" i="3"/>
  <c r="G12" i="3"/>
  <c r="D13" i="3"/>
  <c r="E13" i="3"/>
  <c r="F13" i="3"/>
  <c r="G13" i="3"/>
  <c r="D14" i="3"/>
  <c r="E14" i="3"/>
  <c r="F14" i="3"/>
  <c r="G14" i="3"/>
  <c r="D15" i="3"/>
  <c r="E15" i="3"/>
  <c r="F15" i="3"/>
  <c r="G15" i="3"/>
  <c r="D16" i="3"/>
  <c r="E16" i="3"/>
  <c r="F16" i="3"/>
  <c r="G16" i="3"/>
  <c r="D17" i="3"/>
  <c r="E17" i="3"/>
  <c r="F17" i="3"/>
  <c r="G17" i="3"/>
  <c r="D18" i="3"/>
  <c r="E18" i="3"/>
  <c r="F18" i="3"/>
  <c r="G18" i="3"/>
  <c r="D19" i="3"/>
  <c r="E19" i="3"/>
  <c r="F19" i="3"/>
  <c r="G19" i="3"/>
  <c r="D20" i="3"/>
  <c r="E20" i="3"/>
  <c r="F20" i="3"/>
  <c r="G20" i="3"/>
  <c r="D21" i="3"/>
  <c r="E21" i="3"/>
  <c r="F21" i="3"/>
  <c r="G21" i="3"/>
  <c r="D22" i="3"/>
  <c r="E22" i="3"/>
  <c r="F22" i="3"/>
  <c r="G22" i="3"/>
  <c r="D23" i="3"/>
  <c r="E23" i="3"/>
  <c r="F23" i="3"/>
  <c r="G23" i="3"/>
  <c r="D24" i="3"/>
  <c r="E24" i="3"/>
  <c r="F24" i="3"/>
  <c r="G24" i="3"/>
  <c r="D25" i="3"/>
  <c r="E25" i="3"/>
  <c r="F25" i="3"/>
  <c r="G25" i="3"/>
  <c r="D26" i="3"/>
  <c r="E26" i="3"/>
  <c r="F26" i="3"/>
  <c r="G26" i="3"/>
  <c r="D27" i="3"/>
  <c r="E27" i="3"/>
  <c r="F27" i="3"/>
  <c r="G27" i="3"/>
  <c r="D28" i="3"/>
  <c r="E28" i="3"/>
  <c r="F28" i="3"/>
  <c r="G28" i="3"/>
  <c r="D29" i="3"/>
  <c r="E29" i="3"/>
  <c r="F29" i="3"/>
  <c r="G29" i="3"/>
  <c r="D30" i="3"/>
  <c r="E30" i="3"/>
  <c r="F30" i="3"/>
  <c r="G30" i="3"/>
  <c r="D31" i="3"/>
  <c r="E31" i="3"/>
  <c r="F31" i="3"/>
  <c r="G31" i="3"/>
  <c r="D32" i="3"/>
  <c r="E32" i="3"/>
  <c r="F32" i="3"/>
  <c r="G32" i="3"/>
  <c r="D33" i="3"/>
  <c r="E33" i="3"/>
  <c r="F33" i="3"/>
  <c r="G33" i="3"/>
  <c r="D34" i="3"/>
  <c r="E34" i="3"/>
  <c r="F34" i="3"/>
  <c r="G34" i="3"/>
  <c r="D35" i="3"/>
  <c r="E35" i="3"/>
  <c r="F35" i="3"/>
  <c r="G35" i="3"/>
  <c r="D36" i="3"/>
  <c r="E36" i="3"/>
  <c r="F36" i="3"/>
  <c r="G36" i="3"/>
  <c r="D37" i="3"/>
  <c r="E37" i="3"/>
  <c r="F37" i="3"/>
  <c r="G37" i="3"/>
  <c r="D38" i="3"/>
  <c r="E38" i="3"/>
  <c r="F38" i="3"/>
  <c r="G38" i="3"/>
  <c r="D39" i="3"/>
  <c r="E39" i="3"/>
  <c r="F39" i="3"/>
  <c r="G39" i="3"/>
  <c r="D40" i="3"/>
  <c r="E40" i="3"/>
  <c r="F40" i="3"/>
  <c r="G40" i="3"/>
  <c r="D41" i="3"/>
  <c r="E41" i="3"/>
  <c r="F41" i="3"/>
  <c r="G41" i="3"/>
  <c r="D42" i="3"/>
  <c r="E42" i="3"/>
  <c r="F42" i="3"/>
  <c r="G42" i="3"/>
  <c r="D43" i="3"/>
  <c r="E43" i="3"/>
  <c r="F43" i="3"/>
  <c r="G43" i="3"/>
  <c r="D44" i="3"/>
  <c r="E44" i="3"/>
  <c r="F44" i="3"/>
  <c r="G44" i="3"/>
  <c r="D45" i="3"/>
  <c r="E45" i="3"/>
  <c r="F45" i="3"/>
  <c r="G45" i="3"/>
  <c r="D46" i="3"/>
  <c r="E46" i="3"/>
  <c r="F46" i="3"/>
  <c r="G46" i="3"/>
  <c r="D47" i="3"/>
  <c r="E47" i="3"/>
  <c r="F47" i="3"/>
  <c r="G47" i="3"/>
  <c r="D48" i="3"/>
  <c r="E48" i="3"/>
  <c r="F48" i="3"/>
  <c r="G48" i="3"/>
  <c r="D49" i="3"/>
  <c r="E49" i="3"/>
  <c r="F49" i="3"/>
  <c r="G49" i="3"/>
  <c r="D50" i="3"/>
  <c r="E50" i="3"/>
  <c r="F50" i="3"/>
  <c r="G50" i="3"/>
  <c r="D51" i="3"/>
  <c r="E51" i="3"/>
  <c r="F51" i="3"/>
  <c r="G51" i="3"/>
  <c r="D52" i="3"/>
  <c r="E52" i="3"/>
  <c r="F52" i="3"/>
  <c r="G52" i="3"/>
  <c r="D53" i="3"/>
  <c r="E53" i="3"/>
  <c r="F53" i="3"/>
  <c r="G53" i="3"/>
  <c r="D54" i="3"/>
  <c r="E54" i="3"/>
  <c r="F54" i="3"/>
  <c r="G54" i="3"/>
  <c r="D55" i="3"/>
  <c r="E55" i="3"/>
  <c r="F55" i="3"/>
  <c r="G55" i="3"/>
  <c r="D56" i="3"/>
  <c r="E56" i="3"/>
  <c r="F56" i="3"/>
  <c r="G56" i="3"/>
  <c r="D57" i="3"/>
  <c r="E57" i="3"/>
  <c r="F57" i="3"/>
  <c r="G57" i="3"/>
  <c r="D58" i="3"/>
  <c r="E58" i="3"/>
  <c r="F58" i="3"/>
  <c r="G58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G6" i="6"/>
  <c r="I6" i="6" s="1"/>
  <c r="G7" i="6"/>
  <c r="I7" i="6" s="1"/>
  <c r="G8" i="6"/>
  <c r="I8" i="6" s="1"/>
  <c r="G9" i="6"/>
  <c r="I9" i="6" s="1"/>
  <c r="G10" i="6"/>
  <c r="I10" i="6" s="1"/>
  <c r="G11" i="6"/>
  <c r="I11" i="6" s="1"/>
  <c r="G12" i="6"/>
  <c r="I12" i="6" s="1"/>
  <c r="G13" i="6"/>
  <c r="I13" i="6" s="1"/>
  <c r="G14" i="6"/>
  <c r="I14" i="6" s="1"/>
  <c r="G15" i="6"/>
  <c r="I15" i="6" s="1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G63" i="1"/>
  <c r="F63" i="1"/>
  <c r="E63" i="1"/>
  <c r="D63" i="1"/>
  <c r="C63" i="1"/>
  <c r="G62" i="1"/>
  <c r="F62" i="1"/>
  <c r="E62" i="1"/>
  <c r="D62" i="1"/>
  <c r="C62" i="1"/>
  <c r="G61" i="1"/>
  <c r="F61" i="1"/>
  <c r="E61" i="1"/>
  <c r="D61" i="1"/>
  <c r="C61" i="1"/>
  <c r="D60" i="1"/>
  <c r="E60" i="1"/>
  <c r="F60" i="1"/>
  <c r="G60" i="1"/>
  <c r="C60" i="1"/>
  <c r="F16" i="6"/>
  <c r="E16" i="6"/>
  <c r="D16" i="6"/>
  <c r="C16" i="6"/>
  <c r="B16" i="6"/>
  <c r="F59" i="1"/>
  <c r="E59" i="1"/>
  <c r="D59" i="1"/>
  <c r="C59" i="1"/>
  <c r="G59" i="1"/>
  <c r="H7" i="1" s="1"/>
  <c r="I16" i="6" l="1"/>
  <c r="G16" i="6"/>
  <c r="H18" i="1"/>
  <c r="H38" i="1"/>
  <c r="H8" i="1"/>
  <c r="H46" i="1"/>
  <c r="H40" i="1"/>
  <c r="H10" i="1"/>
  <c r="H6" i="1"/>
  <c r="H32" i="1"/>
  <c r="H58" i="1"/>
  <c r="H30" i="1"/>
  <c r="H56" i="1"/>
  <c r="H28" i="1"/>
  <c r="H54" i="1"/>
  <c r="H26" i="1"/>
  <c r="H52" i="1"/>
  <c r="H22" i="1"/>
  <c r="H34" i="1"/>
  <c r="H50" i="1"/>
  <c r="H20" i="1"/>
  <c r="H44" i="1"/>
  <c r="H16" i="1"/>
  <c r="H42" i="1"/>
  <c r="H14" i="1"/>
  <c r="H53" i="1"/>
  <c r="H41" i="1"/>
  <c r="H29" i="1"/>
  <c r="H17" i="1"/>
  <c r="H5" i="1"/>
  <c r="H4" i="1"/>
  <c r="H51" i="1"/>
  <c r="H39" i="1"/>
  <c r="H27" i="1"/>
  <c r="H15" i="1"/>
  <c r="H49" i="1"/>
  <c r="H37" i="1"/>
  <c r="H25" i="1"/>
  <c r="H13" i="1"/>
  <c r="H48" i="1"/>
  <c r="H36" i="1"/>
  <c r="H24" i="1"/>
  <c r="H12" i="1"/>
  <c r="H47" i="1"/>
  <c r="H35" i="1"/>
  <c r="H23" i="1"/>
  <c r="H11" i="1"/>
  <c r="H57" i="1"/>
  <c r="H45" i="1"/>
  <c r="H33" i="1"/>
  <c r="H21" i="1"/>
  <c r="H9" i="1"/>
  <c r="H55" i="1"/>
  <c r="H43" i="1"/>
  <c r="H31" i="1"/>
  <c r="H19" i="1"/>
</calcChain>
</file>

<file path=xl/sharedStrings.xml><?xml version="1.0" encoding="utf-8"?>
<sst xmlns="http://schemas.openxmlformats.org/spreadsheetml/2006/main" count="617" uniqueCount="106">
  <si>
    <t>County</t>
  </si>
  <si>
    <t>Region</t>
  </si>
  <si>
    <t>Webster</t>
  </si>
  <si>
    <t>Central</t>
  </si>
  <si>
    <t>Upshur</t>
  </si>
  <si>
    <t>Nicholas</t>
  </si>
  <si>
    <t>Lewis</t>
  </si>
  <si>
    <t>Gilmer</t>
  </si>
  <si>
    <t>Clay</t>
  </si>
  <si>
    <t>Calhoun</t>
  </si>
  <si>
    <t>Braxton</t>
  </si>
  <si>
    <t>Morgan</t>
  </si>
  <si>
    <t>Eastern Panhandle</t>
  </si>
  <si>
    <t>Jefferson</t>
  </si>
  <si>
    <t>Berkeley</t>
  </si>
  <si>
    <t>Summers</t>
  </si>
  <si>
    <t>Greenbrier Valley</t>
  </si>
  <si>
    <t>Pocahontas</t>
  </si>
  <si>
    <t>Monroe</t>
  </si>
  <si>
    <t>Greenbrier</t>
  </si>
  <si>
    <t>Putnam</t>
  </si>
  <si>
    <t>Metro Valley</t>
  </si>
  <si>
    <t>Mason</t>
  </si>
  <si>
    <t>Kanawha</t>
  </si>
  <si>
    <t>Cabell</t>
  </si>
  <si>
    <t>Wood</t>
  </si>
  <si>
    <t>Mid-Ohio Valley</t>
  </si>
  <si>
    <t>Wirt</t>
  </si>
  <si>
    <t>Wetzel</t>
  </si>
  <si>
    <t>Tyler</t>
  </si>
  <si>
    <t>Roane</t>
  </si>
  <si>
    <t>Ritchie</t>
  </si>
  <si>
    <t>Pleasants</t>
  </si>
  <si>
    <t>Jackson</t>
  </si>
  <si>
    <t>Taylor</t>
  </si>
  <si>
    <t>North Central</t>
  </si>
  <si>
    <t>Preston</t>
  </si>
  <si>
    <t>Monongalia</t>
  </si>
  <si>
    <t>Marion</t>
  </si>
  <si>
    <t>Harrison</t>
  </si>
  <si>
    <t>Doddridge</t>
  </si>
  <si>
    <t>Barbour</t>
  </si>
  <si>
    <t>Ohio</t>
  </si>
  <si>
    <t>Northern Panhandle</t>
  </si>
  <si>
    <t>Marshall</t>
  </si>
  <si>
    <t>Hancock</t>
  </si>
  <si>
    <t>Brooke</t>
  </si>
  <si>
    <t>Tucker</t>
  </si>
  <si>
    <t>Potomac Highlands</t>
  </si>
  <si>
    <t>Randolph</t>
  </si>
  <si>
    <t>Pendleton</t>
  </si>
  <si>
    <t>Mineral</t>
  </si>
  <si>
    <t>Hardy</t>
  </si>
  <si>
    <t>Hampshire</t>
  </si>
  <si>
    <t>Grant</t>
  </si>
  <si>
    <t>Wyoming</t>
  </si>
  <si>
    <t>Southern</t>
  </si>
  <si>
    <t>Raleigh</t>
  </si>
  <si>
    <t>Mercer</t>
  </si>
  <si>
    <t>McDowell</t>
  </si>
  <si>
    <t>Fayette</t>
  </si>
  <si>
    <t>Wayne</t>
  </si>
  <si>
    <t>Southwestern</t>
  </si>
  <si>
    <t>Mingo</t>
  </si>
  <si>
    <t>Logan</t>
  </si>
  <si>
    <t>Lincoln</t>
  </si>
  <si>
    <t>Boone</t>
  </si>
  <si>
    <t>2011</t>
  </si>
  <si>
    <t>2014</t>
  </si>
  <si>
    <t>2017</t>
  </si>
  <si>
    <t>2020</t>
  </si>
  <si>
    <t>2023</t>
  </si>
  <si>
    <t>Average Price</t>
  </si>
  <si>
    <t>Inflation-Adjusted 2011</t>
  </si>
  <si>
    <t>2023 Rank</t>
  </si>
  <si>
    <t>2023 Rank Class</t>
  </si>
  <si>
    <t/>
  </si>
  <si>
    <t>Coal Pricing</t>
  </si>
  <si>
    <t>Sparkline</t>
  </si>
  <si>
    <t>County (Region)</t>
  </si>
  <si>
    <t>2011 Tons</t>
  </si>
  <si>
    <t>2014 Tons</t>
  </si>
  <si>
    <t>2017 Tons</t>
  </si>
  <si>
    <t>2020 Tons</t>
  </si>
  <si>
    <t>2023 Tons</t>
  </si>
  <si>
    <t>2026 Tons</t>
  </si>
  <si>
    <t>2026 Price</t>
  </si>
  <si>
    <t>2026 Total Coal Value</t>
  </si>
  <si>
    <t>Tons of Coal Mined per County</t>
  </si>
  <si>
    <t>Coal Prices by County</t>
  </si>
  <si>
    <t>Total Value of Coal Mined by County</t>
  </si>
  <si>
    <t>Forecasts</t>
  </si>
  <si>
    <t>Scenario</t>
  </si>
  <si>
    <t>2023-2026 Production Change Rate:</t>
  </si>
  <si>
    <t>Question Step</t>
  </si>
  <si>
    <t>Response</t>
  </si>
  <si>
    <t>Total</t>
  </si>
  <si>
    <t>Pctg of Total Mined</t>
  </si>
  <si>
    <t>2023 Top 10 County</t>
  </si>
  <si>
    <t>2011+ Top 10 County</t>
  </si>
  <si>
    <t>Minimum</t>
  </si>
  <si>
    <t>Maximum</t>
  </si>
  <si>
    <t>Average</t>
  </si>
  <si>
    <t>Median</t>
  </si>
  <si>
    <t>Correlation</t>
  </si>
  <si>
    <t>2020-2023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</si>
</sst>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"/>
    <numFmt numFmtId="166" formatCode="&quot;$&quot;#,##0.00"/>
    <numFmt numFmtId="167" formatCode="&quot;$&quot;#,##0"/>
  </numFmts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18">
    <xf numFmtId="0" fontId="0" fillId="0" borderId="0" xfId="0"/>
    <xf numFmtId="10" fontId="0" fillId="0" borderId="0" xfId="0" applyNumberFormat="1"/>
    <xf numFmtId="0" fontId="0" fillId="0" borderId="2" xfId="0" applyBorder="1"/>
    <xf numFmtId="3" fontId="0" fillId="0" borderId="2" xfId="0" applyNumberFormat="1" applyBorder="1"/>
    <xf numFmtId="3" fontId="0" fillId="0" borderId="0" xfId="0" applyNumberFormat="1"/>
    <xf numFmtId="164" fontId="0" fillId="0" borderId="0" xfId="0" applyNumberFormat="1"/>
    <xf numFmtId="165" fontId="0" fillId="0" borderId="2" xfId="0" applyNumberFormat="1" applyBorder="1"/>
    <xf numFmtId="165" fontId="0" fillId="0" borderId="0" xfId="0" applyNumberFormat="1"/>
    <xf numFmtId="166" fontId="0" fillId="0" borderId="0" xfId="0" applyNumberFormat="1"/>
    <xf numFmtId="0" fontId="5" fillId="0" borderId="0" xfId="0" applyFont="1"/>
    <xf numFmtId="167" fontId="0" fillId="0" borderId="0" xfId="0" applyNumberFormat="1"/>
    <xf numFmtId="0" fontId="4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" xfId="2" applyAlignment="1">
      <alignment horizontal="center"/>
    </xf>
    <xf numFmtId="0" fontId="2" fillId="0" borderId="0" xfId="1"/>
  </cellXfs>
  <cellStyles count="3">
    <cellStyle name="Heading 1" xfId="2" builtinId="16"/>
    <cellStyle name="Normal" xfId="0" builtinId="0"/>
    <cellStyle name="Title" xfId="1" builtinId="15"/>
  </cellStyles>
  <dxfs count="51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numFmt numFmtId="167" formatCode="&quot;$&quot;#,##0"/>
    </dxf>
    <dxf>
      <numFmt numFmtId="167" formatCode="&quot;$&quot;#,##0"/>
    </dxf>
    <dxf>
      <numFmt numFmtId="166" formatCode="&quot;$&quot;#,##0.00"/>
    </dxf>
    <dxf>
      <numFmt numFmtId="166" formatCode="&quot;$&quot;#,##0.0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numFmt numFmtId="167" formatCode="&quot;$&quot;#,##0"/>
    </dxf>
    <dxf>
      <numFmt numFmtId="167" formatCode="&quot;$&quot;#,##0"/>
    </dxf>
    <dxf>
      <numFmt numFmtId="167" formatCode="&quot;$&quot;#,##0"/>
    </dxf>
    <dxf>
      <numFmt numFmtId="167" formatCode="&quot;$&quot;#,##0"/>
    </dxf>
    <dxf>
      <numFmt numFmtId="167" formatCode="&quot;$&quot;#,##0"/>
    </dxf>
    <dxf>
      <numFmt numFmtId="0" formatCode="General"/>
    </dxf>
    <dxf>
      <numFmt numFmtId="0" formatCode="General"/>
    </dxf>
    <dxf>
      <numFmt numFmtId="0" formatCode="General"/>
    </dxf>
    <dxf>
      <numFmt numFmtId="166" formatCode="&quot;$&quot;#,##0.00"/>
    </dxf>
    <dxf>
      <numFmt numFmtId="166" formatCode="&quot;$&quot;#,##0.00"/>
    </dxf>
    <dxf>
      <numFmt numFmtId="166" formatCode="&quot;$&quot;#,##0.00"/>
    </dxf>
    <dxf>
      <numFmt numFmtId="166" formatCode="&quot;$&quot;#,##0.00"/>
    </dxf>
    <dxf>
      <numFmt numFmtId="166" formatCode="&quot;$&quot;#,##0.00"/>
    </dxf>
    <dxf>
      <numFmt numFmtId="166" formatCode="&quot;$&quot;#,##0.00"/>
    </dxf>
    <dxf>
      <numFmt numFmtId="166" formatCode="&quot;$&quot;#,##0.00"/>
    </dxf>
    <dxf>
      <numFmt numFmtId="0" formatCode="General"/>
    </dxf>
    <dxf>
      <numFmt numFmtId="0" formatCode="General"/>
    </dxf>
    <dxf>
      <numFmt numFmtId="164" formatCode="0.0%"/>
    </dxf>
    <dxf>
      <numFmt numFmtId="164" formatCode="0.0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  <border diagonalUp="0" diagonalDown="0" outline="0">
        <left style="medium">
          <color auto="1"/>
        </left>
        <right/>
        <top/>
        <bottom/>
      </border>
    </dxf>
    <dxf>
      <numFmt numFmtId="3" formatCode="#,##0"/>
      <border diagonalUp="0" diagonalDown="0">
        <left style="medium">
          <color auto="1"/>
        </left>
        <right/>
        <top/>
        <bottom/>
        <vertical/>
        <horizontal/>
      </border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922DCD-0D05-4A6D-832A-8B884F97BFEC}" name="CoalMined" displayName="CoalMined" ref="A3:J59" totalsRowCount="1">
  <autoFilter ref="A3:J58" xr:uid="{CE922DCD-0D05-4A6D-832A-8B884F97BFEC}"/>
  <sortState xmlns:xlrd2="http://schemas.microsoft.com/office/spreadsheetml/2017/richdata2" ref="A4:J58">
    <sortCondition ref="A3:A58"/>
  </sortState>
  <tableColumns count="10">
    <tableColumn id="1" xr3:uid="{F6F70F1F-68F4-474B-A9F1-FCD33F307454}" name="County" totalsRowLabel="Total" dataDxfId="50"/>
    <tableColumn id="2" xr3:uid="{09BF9E99-0AB1-44BD-AA84-46AB28F70B76}" name="Region" dataDxfId="49"/>
    <tableColumn id="3" xr3:uid="{A251A079-61E9-4121-9949-DD55AC73D996}" name="2011" totalsRowFunction="sum" dataDxfId="48" totalsRowDxfId="47"/>
    <tableColumn id="4" xr3:uid="{DEE0B44C-B07F-4E55-8833-C77D44F696EB}" name="2014" totalsRowFunction="sum" dataDxfId="46" totalsRowDxfId="45"/>
    <tableColumn id="5" xr3:uid="{64738D41-3CD5-47F5-8C4F-A0F15CAAC886}" name="2017" totalsRowFunction="sum" dataDxfId="44" totalsRowDxfId="43"/>
    <tableColumn id="6" xr3:uid="{54F822A7-3705-4452-B444-C785011C4592}" name="2020" totalsRowFunction="sum" dataDxfId="42" totalsRowDxfId="41"/>
    <tableColumn id="7" xr3:uid="{2BD097CA-20D7-48F8-A3D4-4AD9F8665D0D}" name="2023" totalsRowFunction="sum" dataDxfId="40" totalsRowDxfId="39"/>
    <tableColumn id="8" xr3:uid="{DFB142BB-1929-47AC-9A30-C709F367C763}" name="Pctg of Total Mined" dataDxfId="38" totalsRowDxfId="37">
      <calculatedColumnFormula>CoalMined[[#This Row],[2023]]/CoalMined[[#Totals],[2023]]</calculatedColumnFormula>
    </tableColumn>
    <tableColumn id="9" xr3:uid="{A8189801-1B89-4B32-A274-052AC47D7501}" name="2023 Top 10 County" dataDxfId="36">
      <calculatedColumnFormula>IF(G4&gt;=3513465,"Yes","No")</calculatedColumnFormula>
    </tableColumn>
    <tableColumn id="10" xr3:uid="{D761AFCA-BA44-4FF6-B462-9184E6A445C5}" name="2011+ Top 10 County" dataDxfId="35">
      <calculatedColumnFormula>IF(OR(C4&gt;=4712472,D4&gt;=4253028,E4&gt;=3817534,F4&gt;=2752048,G4&gt;=3513465), "Yes", "No")</calculatedColumnFormula>
    </tableColumn>
  </tableColumns>
  <tableStyleInfo name="TableStyleMedium16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9CD6A4-E2F0-4A9B-89AB-6C94D5D4E94C}" name="Table2" displayName="Table2" ref="A3:L58" totalsRowShown="0">
  <autoFilter ref="A3:L58" xr:uid="{D89CD6A4-E2F0-4A9B-89AB-6C94D5D4E94C}"/>
  <tableColumns count="12">
    <tableColumn id="1" xr3:uid="{B66DD250-C8DA-41A1-9A10-2A862E0FB461}" name="County"/>
    <tableColumn id="2" xr3:uid="{BEDF065B-6600-4F2F-ABEC-BC9C6F2BDDCD}" name="Region"/>
    <tableColumn id="3" xr3:uid="{D3E7B805-C33A-4DD1-BE57-FBD09409D2DD}" name="2011" dataDxfId="34"/>
    <tableColumn id="4" xr3:uid="{FBF36951-E0B3-4CA1-8DD0-C4EBF164C151}" name="2014" dataDxfId="33"/>
    <tableColumn id="5" xr3:uid="{4D313879-7812-46BE-B175-EA2856C3F8DE}" name="2017" dataDxfId="32"/>
    <tableColumn id="6" xr3:uid="{4314E964-704B-44E7-B37D-9DCFF964B843}" name="2020" dataDxfId="31"/>
    <tableColumn id="7" xr3:uid="{ACFF1C8A-8C62-4040-83BC-AB884CF5E2E1}" name="2023" dataDxfId="30"/>
    <tableColumn id="8" xr3:uid="{51AE8297-7585-4367-A141-473FF1D93287}" name="Average Price" dataDxfId="29">
      <calculatedColumnFormula>SUM(C4:G4)/COUNT(C4:G4)</calculatedColumnFormula>
    </tableColumn>
    <tableColumn id="9" xr3:uid="{15B05040-F49E-4937-B6BC-5534E2E4A183}" name="Inflation-Adjusted 2011" dataDxfId="28"/>
    <tableColumn id="10" xr3:uid="{CA6C7B26-3ED7-439E-94E7-A1BDAC57EA54}" name="2023 Rank" dataDxfId="27">
      <calculatedColumnFormula>_xlfn.RANK.EQ(Table2[[#This Row],[2023]],Table2[2023])</calculatedColumnFormula>
    </tableColumn>
    <tableColumn id="11" xr3:uid="{D48123A8-1F3A-4704-A37F-2144366977E3}" name="2023 Rank Class" dataDxfId="26">
      <calculatedColumnFormula>IF(Table2[[#This Row],[2023 Rank]]&lt;=18,"Top Third",IF(Table2[[#This Row],[2023 Rank]]&lt;=37,"Middle Third","Bottom Third"))</calculatedColumnFormula>
    </tableColumn>
    <tableColumn id="12" xr3:uid="{742C9079-724D-43BB-83DF-B4E160379D37}" name="Coal Pricing" dataDxfId="25">
      <calculatedColumnFormula>IF(G4&gt;100,"High",IF(G4&gt;=70,"Moderate","Low"))</calculatedColumnFormula>
    </tableColumn>
  </tableColumns>
  <tableStyleInfo name="TableStyleMedium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BCC94B-2836-468E-A96F-3E71B7F608CF}" name="Table3" displayName="Table3" ref="A3:K58" totalsRowShown="0">
  <autoFilter ref="A3:K58" xr:uid="{7DBCC94B-2836-468E-A96F-3E71B7F608CF}"/>
  <tableColumns count="11">
    <tableColumn id="1" xr3:uid="{3564E5CE-0DB9-4B06-B0AD-63A9C5413BBE}" name="County"/>
    <tableColumn id="2" xr3:uid="{DE9A34CF-A1FA-4EE0-AA23-69319EC8B864}" name="Region"/>
    <tableColumn id="3" xr3:uid="{7B217B21-02A2-4C3A-911C-AF295AB85E13}" name="2011" dataDxfId="24">
      <calculatedColumnFormula>CoalMined[[#This Row],[2011]]*Table2[[#This Row],[2011]]</calculatedColumnFormula>
    </tableColumn>
    <tableColumn id="4" xr3:uid="{7BD6CFEB-44DB-4C49-BC25-958AE3C172F1}" name="2014" dataDxfId="23">
      <calculatedColumnFormula>CoalMined[[#This Row],[2014]]*Table2[[#This Row],[2014]]</calculatedColumnFormula>
    </tableColumn>
    <tableColumn id="5" xr3:uid="{49B79FC0-D1D8-49C7-B824-C52A75D396C7}" name="2017" dataDxfId="22">
      <calculatedColumnFormula>CoalMined[[#This Row],[2017]]*Table2[[#This Row],[2017]]</calculatedColumnFormula>
    </tableColumn>
    <tableColumn id="6" xr3:uid="{DCE09180-7771-4F56-8494-BC5D8AEF9713}" name="2020" dataDxfId="21">
      <calculatedColumnFormula>CoalMined[[#This Row],[2020]]*Table2[[#This Row],[2020]]</calculatedColumnFormula>
    </tableColumn>
    <tableColumn id="7" xr3:uid="{3CCD5006-DAC9-4396-819A-D121053C19F2}" name="2023" dataDxfId="20">
      <calculatedColumnFormula>CoalMined[[#This Row],[2023]]*Table2[[#This Row],[2023]]</calculatedColumnFormula>
    </tableColumn>
    <tableColumn id="8" xr3:uid="{6E3B58CF-D0FB-4814-99CA-340B1CBDBE07}" name="Coal Pricing"/>
    <tableColumn id="9" xr3:uid="{C4708CCB-18FC-45F3-BB45-B09843D32999}" name="2020-2023 Change" dataDxfId="19">
      <calculatedColumnFormula>IF(Table3[[#This Row],[2023]]&gt;Table3[[#This Row],[2020]],"Increasing","Not Increasing")</calculatedColumnFormula>
    </tableColumn>
    <tableColumn id="10" xr3:uid="{8945FA3B-EB7F-408D-9BCE-CC4C3774831E}" name="Sparkline"/>
    <tableColumn id="11" xr3:uid="{CA6AE904-9427-4365-85BA-5FC9B540B7BA}" name="County (Region)"/>
  </tableColumns>
  <tableStyleInfo name="TableStyleMedium1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78BDFBA-993F-4D0D-9D99-F8E2D45A3A7D}" name="Projections6" displayName="Projections6" ref="A5:I16" totalsRowCount="1">
  <autoFilter ref="A5:I15" xr:uid="{424C9374-D60C-44B9-9E5D-C1EAB8447379}"/>
  <tableColumns count="9">
    <tableColumn id="1" xr3:uid="{D76AA68A-8719-48D9-AB8A-1F9DA8DF6835}" name="Region" totalsRowLabel="Total" dataDxfId="18"/>
    <tableColumn id="2" xr3:uid="{C1AFCE50-E29D-439A-B7AD-C46ED1C90113}" name="2011 Tons" totalsRowFunction="sum" dataDxfId="17" totalsRowDxfId="16"/>
    <tableColumn id="3" xr3:uid="{FE4AC943-82D6-43BC-9769-D64BB91CB78A}" name="2014 Tons" totalsRowFunction="sum" dataDxfId="15" totalsRowDxfId="14"/>
    <tableColumn id="4" xr3:uid="{2AEEC2C2-2F86-49D7-A1F9-E546993012AB}" name="2017 Tons" totalsRowFunction="sum" dataDxfId="13" totalsRowDxfId="12"/>
    <tableColumn id="5" xr3:uid="{0C3B491E-9A12-46C3-B029-CB40E7C3F55C}" name="2020 Tons" totalsRowFunction="sum" dataDxfId="11" totalsRowDxfId="10"/>
    <tableColumn id="6" xr3:uid="{4ACEAA6F-8B36-4B8F-9587-66D3439E1B0D}" name="2023 Tons" totalsRowFunction="sum" dataDxfId="9" totalsRowDxfId="8"/>
    <tableColumn id="7" xr3:uid="{7D90D336-DE21-4489-AD5C-7A1BE9419055}" name="2026 Tons" totalsRowFunction="sum" dataDxfId="7" totalsRowDxfId="6">
      <calculatedColumnFormula>Projections6[[#This Row],[2023 Tons]]*(1+$B$4)</calculatedColumnFormula>
    </tableColumn>
    <tableColumn id="8" xr3:uid="{9A93BFF9-167A-4D91-9F53-C3DA1AB6FFE7}" name="2026 Price" dataDxfId="5" totalsRowDxfId="4"/>
    <tableColumn id="9" xr3:uid="{E4E9EB8F-B9DF-4F36-A61B-5860ADFFB66E}" name="2026 Total Coal Value" totalsRowFunction="sum" dataDxfId="3" totalsRowDxfId="2">
      <calculatedColumnFormula>Projections6[[#This Row],[2026 Tons]]*Projections6[[#This Row],[2026 Price]]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8EE1-4C2E-4F56-9992-CD44E227BB13}">
  <dimension ref="A1:J64"/>
  <sheetViews>
    <sheetView workbookViewId="0">
      <selection activeCell="H12" sqref="H12"/>
    </sheetView>
  </sheetViews>
  <sheetFormatPr defaultRowHeight="15" x14ac:dyDescent="0.25"/>
  <cols>
    <col min="1" max="10" width="21.7109375" customWidth="1"/>
  </cols>
  <sheetData>
    <row r="1" spans="1:10" ht="20.25" thickBot="1" x14ac:dyDescent="0.35">
      <c r="A1" s="16" t="s">
        <v>88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.75" thickTop="1" x14ac:dyDescent="0.25"/>
    <row r="3" spans="1:10" x14ac:dyDescent="0.25">
      <c r="A3" t="s">
        <v>0</v>
      </c>
      <c r="B3" t="s">
        <v>1</v>
      </c>
      <c r="C3" s="2" t="s">
        <v>67</v>
      </c>
      <c r="D3" t="s">
        <v>68</v>
      </c>
      <c r="E3" t="s">
        <v>69</v>
      </c>
      <c r="F3" t="s">
        <v>70</v>
      </c>
      <c r="G3" t="s">
        <v>71</v>
      </c>
      <c r="H3" t="s">
        <v>97</v>
      </c>
      <c r="I3" t="s">
        <v>98</v>
      </c>
      <c r="J3" t="s">
        <v>99</v>
      </c>
    </row>
    <row r="4" spans="1:10" x14ac:dyDescent="0.25">
      <c r="A4" t="s">
        <v>41</v>
      </c>
      <c r="B4" t="s">
        <v>35</v>
      </c>
      <c r="C4" s="3">
        <v>1291996</v>
      </c>
      <c r="D4" s="4">
        <v>1026372</v>
      </c>
      <c r="E4" s="4">
        <v>1463070</v>
      </c>
      <c r="F4" s="4">
        <v>756071</v>
      </c>
      <c r="G4" s="4">
        <v>3266400</v>
      </c>
      <c r="H4" s="5">
        <f>CoalMined[[#This Row],[2023]]/CoalMined[[#Totals],[2023]]</f>
        <v>3.8612098840636981E-2</v>
      </c>
      <c r="I4" t="str">
        <f t="shared" ref="I4:I35" si="0">IF(G4&gt;=3513465,"Yes","No")</f>
        <v>No</v>
      </c>
      <c r="J4" t="str">
        <f t="shared" ref="J4:J35" si="1">IF(OR(C4&gt;=4712472,D4&gt;=4253028,E4&gt;=3817534,F4&gt;=2752048,G4&gt;=3513465), "Yes", "No")</f>
        <v>No</v>
      </c>
    </row>
    <row r="5" spans="1:10" x14ac:dyDescent="0.25">
      <c r="A5" t="s">
        <v>14</v>
      </c>
      <c r="B5" t="s">
        <v>12</v>
      </c>
      <c r="C5" s="3">
        <v>0</v>
      </c>
      <c r="D5" s="4">
        <v>0</v>
      </c>
      <c r="E5" s="4">
        <v>0</v>
      </c>
      <c r="F5" s="4">
        <v>0</v>
      </c>
      <c r="G5" s="4">
        <v>0</v>
      </c>
      <c r="H5" s="5">
        <f>CoalMined[[#This Row],[2023]]/CoalMined[[#Totals],[2023]]</f>
        <v>0</v>
      </c>
      <c r="I5" t="str">
        <f t="shared" si="0"/>
        <v>No</v>
      </c>
      <c r="J5" t="str">
        <f t="shared" si="1"/>
        <v>No</v>
      </c>
    </row>
    <row r="6" spans="1:10" x14ac:dyDescent="0.25">
      <c r="A6" t="s">
        <v>66</v>
      </c>
      <c r="B6" t="s">
        <v>62</v>
      </c>
      <c r="C6" s="3">
        <v>22226756</v>
      </c>
      <c r="D6" s="4">
        <v>13836099</v>
      </c>
      <c r="E6" s="4">
        <v>4984099</v>
      </c>
      <c r="F6" s="4">
        <v>2752048</v>
      </c>
      <c r="G6" s="4">
        <v>2702574</v>
      </c>
      <c r="H6" s="5">
        <f>CoalMined[[#This Row],[2023]]/CoalMined[[#Totals],[2023]]</f>
        <v>3.1947114380399107E-2</v>
      </c>
      <c r="I6" t="str">
        <f t="shared" si="0"/>
        <v>No</v>
      </c>
      <c r="J6" t="str">
        <f t="shared" si="1"/>
        <v>Yes</v>
      </c>
    </row>
    <row r="7" spans="1:10" x14ac:dyDescent="0.25">
      <c r="A7" t="s">
        <v>10</v>
      </c>
      <c r="B7" t="s">
        <v>3</v>
      </c>
      <c r="C7" s="3">
        <v>0</v>
      </c>
      <c r="D7" s="4">
        <v>0</v>
      </c>
      <c r="E7" s="4">
        <v>0</v>
      </c>
      <c r="F7" s="4">
        <v>0</v>
      </c>
      <c r="G7" s="4">
        <v>0</v>
      </c>
      <c r="H7" s="5">
        <f>CoalMined[[#This Row],[2023]]/CoalMined[[#Totals],[2023]]</f>
        <v>0</v>
      </c>
      <c r="I7" t="str">
        <f t="shared" si="0"/>
        <v>No</v>
      </c>
      <c r="J7" t="str">
        <f t="shared" si="1"/>
        <v>No</v>
      </c>
    </row>
    <row r="8" spans="1:10" x14ac:dyDescent="0.25">
      <c r="A8" t="s">
        <v>46</v>
      </c>
      <c r="B8" t="s">
        <v>43</v>
      </c>
      <c r="C8" s="3">
        <v>124389</v>
      </c>
      <c r="D8" s="4">
        <v>0</v>
      </c>
      <c r="E8" s="4">
        <v>0</v>
      </c>
      <c r="F8" s="4">
        <v>0</v>
      </c>
      <c r="G8" s="4">
        <v>0</v>
      </c>
      <c r="H8" s="5">
        <f>CoalMined[[#This Row],[2023]]/CoalMined[[#Totals],[2023]]</f>
        <v>0</v>
      </c>
      <c r="I8" t="str">
        <f t="shared" si="0"/>
        <v>No</v>
      </c>
      <c r="J8" t="str">
        <f t="shared" si="1"/>
        <v>No</v>
      </c>
    </row>
    <row r="9" spans="1:10" x14ac:dyDescent="0.25">
      <c r="A9" t="s">
        <v>24</v>
      </c>
      <c r="B9" t="s">
        <v>21</v>
      </c>
      <c r="C9" s="3">
        <v>0</v>
      </c>
      <c r="D9" s="4">
        <v>0</v>
      </c>
      <c r="E9" s="4">
        <v>0</v>
      </c>
      <c r="F9" s="4">
        <v>0</v>
      </c>
      <c r="G9" s="4">
        <v>0</v>
      </c>
      <c r="H9" s="5">
        <f>CoalMined[[#This Row],[2023]]/CoalMined[[#Totals],[2023]]</f>
        <v>0</v>
      </c>
      <c r="I9" t="str">
        <f t="shared" si="0"/>
        <v>No</v>
      </c>
      <c r="J9" t="str">
        <f t="shared" si="1"/>
        <v>No</v>
      </c>
    </row>
    <row r="10" spans="1:10" x14ac:dyDescent="0.25">
      <c r="A10" t="s">
        <v>9</v>
      </c>
      <c r="B10" t="s">
        <v>3</v>
      </c>
      <c r="C10" s="3">
        <v>0</v>
      </c>
      <c r="D10" s="4">
        <v>0</v>
      </c>
      <c r="E10" s="4">
        <v>0</v>
      </c>
      <c r="F10" s="4">
        <v>0</v>
      </c>
      <c r="G10" s="4">
        <v>0</v>
      </c>
      <c r="H10" s="5">
        <f>CoalMined[[#This Row],[2023]]/CoalMined[[#Totals],[2023]]</f>
        <v>0</v>
      </c>
      <c r="I10" t="str">
        <f t="shared" si="0"/>
        <v>No</v>
      </c>
      <c r="J10" t="str">
        <f t="shared" si="1"/>
        <v>No</v>
      </c>
    </row>
    <row r="11" spans="1:10" x14ac:dyDescent="0.25">
      <c r="A11" t="s">
        <v>8</v>
      </c>
      <c r="B11" t="s">
        <v>3</v>
      </c>
      <c r="C11" s="3">
        <v>2503629</v>
      </c>
      <c r="D11" s="4">
        <v>0</v>
      </c>
      <c r="E11" s="4">
        <v>0</v>
      </c>
      <c r="F11" s="4">
        <v>0</v>
      </c>
      <c r="G11" s="4">
        <v>69141</v>
      </c>
      <c r="H11" s="5">
        <f>CoalMined[[#This Row],[2023]]/CoalMined[[#Totals],[2023]]</f>
        <v>8.1731543164966977E-4</v>
      </c>
      <c r="I11" t="str">
        <f t="shared" si="0"/>
        <v>No</v>
      </c>
      <c r="J11" t="str">
        <f t="shared" si="1"/>
        <v>No</v>
      </c>
    </row>
    <row r="12" spans="1:10" x14ac:dyDescent="0.25">
      <c r="A12" t="s">
        <v>40</v>
      </c>
      <c r="B12" t="s">
        <v>35</v>
      </c>
      <c r="C12" s="3">
        <v>0</v>
      </c>
      <c r="D12" s="4">
        <v>0</v>
      </c>
      <c r="E12" s="4">
        <v>0</v>
      </c>
      <c r="F12" s="4">
        <v>0</v>
      </c>
      <c r="G12" s="4">
        <v>0</v>
      </c>
      <c r="H12" s="5">
        <f>CoalMined[[#This Row],[2023]]/CoalMined[[#Totals],[2023]]</f>
        <v>0</v>
      </c>
      <c r="I12" t="str">
        <f t="shared" si="0"/>
        <v>No</v>
      </c>
      <c r="J12" t="str">
        <f t="shared" si="1"/>
        <v>No</v>
      </c>
    </row>
    <row r="13" spans="1:10" x14ac:dyDescent="0.25">
      <c r="A13" t="s">
        <v>60</v>
      </c>
      <c r="B13" t="s">
        <v>56</v>
      </c>
      <c r="C13" s="3">
        <v>6214431</v>
      </c>
      <c r="D13" s="4">
        <v>3949671</v>
      </c>
      <c r="E13" s="4">
        <v>3145651</v>
      </c>
      <c r="F13" s="4">
        <v>1265550</v>
      </c>
      <c r="G13" s="4">
        <v>3093010</v>
      </c>
      <c r="H13" s="5">
        <f>CoalMined[[#This Row],[2023]]/CoalMined[[#Totals],[2023]]</f>
        <v>3.6562456476573163E-2</v>
      </c>
      <c r="I13" t="str">
        <f t="shared" si="0"/>
        <v>No</v>
      </c>
      <c r="J13" t="str">
        <f t="shared" si="1"/>
        <v>Yes</v>
      </c>
    </row>
    <row r="14" spans="1:10" x14ac:dyDescent="0.25">
      <c r="A14" t="s">
        <v>7</v>
      </c>
      <c r="B14" t="s">
        <v>3</v>
      </c>
      <c r="C14" s="3">
        <v>0</v>
      </c>
      <c r="D14" s="4">
        <v>0</v>
      </c>
      <c r="E14" s="4">
        <v>0</v>
      </c>
      <c r="F14" s="4">
        <v>0</v>
      </c>
      <c r="G14" s="4">
        <v>0</v>
      </c>
      <c r="H14" s="5">
        <f>CoalMined[[#This Row],[2023]]/CoalMined[[#Totals],[2023]]</f>
        <v>0</v>
      </c>
      <c r="I14" t="str">
        <f t="shared" si="0"/>
        <v>No</v>
      </c>
      <c r="J14" t="str">
        <f t="shared" si="1"/>
        <v>No</v>
      </c>
    </row>
    <row r="15" spans="1:10" x14ac:dyDescent="0.25">
      <c r="A15" t="s">
        <v>54</v>
      </c>
      <c r="B15" t="s">
        <v>48</v>
      </c>
      <c r="C15" s="3">
        <v>119574</v>
      </c>
      <c r="D15" s="4">
        <v>0</v>
      </c>
      <c r="E15" s="4">
        <v>4035</v>
      </c>
      <c r="F15" s="4">
        <v>17692</v>
      </c>
      <c r="G15" s="4">
        <v>119909</v>
      </c>
      <c r="H15" s="5">
        <f>CoalMined[[#This Row],[2023]]/CoalMined[[#Totals],[2023]]</f>
        <v>1.4174437178183748E-3</v>
      </c>
      <c r="I15" t="str">
        <f t="shared" si="0"/>
        <v>No</v>
      </c>
      <c r="J15" t="str">
        <f t="shared" si="1"/>
        <v>No</v>
      </c>
    </row>
    <row r="16" spans="1:10" x14ac:dyDescent="0.25">
      <c r="A16" t="s">
        <v>19</v>
      </c>
      <c r="B16" t="s">
        <v>16</v>
      </c>
      <c r="C16" s="3">
        <v>1505404</v>
      </c>
      <c r="D16" s="4">
        <v>1206912</v>
      </c>
      <c r="E16" s="4">
        <v>790283</v>
      </c>
      <c r="F16" s="4">
        <v>267204</v>
      </c>
      <c r="G16" s="4">
        <v>231977</v>
      </c>
      <c r="H16" s="5">
        <f>CoalMined[[#This Row],[2023]]/CoalMined[[#Totals],[2023]]</f>
        <v>2.7421990119870327E-3</v>
      </c>
      <c r="I16" t="str">
        <f t="shared" si="0"/>
        <v>No</v>
      </c>
      <c r="J16" t="str">
        <f t="shared" si="1"/>
        <v>No</v>
      </c>
    </row>
    <row r="17" spans="1:10" x14ac:dyDescent="0.25">
      <c r="A17" t="s">
        <v>53</v>
      </c>
      <c r="B17" t="s">
        <v>48</v>
      </c>
      <c r="C17" s="3">
        <v>0</v>
      </c>
      <c r="D17" s="4">
        <v>0</v>
      </c>
      <c r="E17" s="4">
        <v>0</v>
      </c>
      <c r="F17" s="4">
        <v>0</v>
      </c>
      <c r="G17" s="4">
        <v>0</v>
      </c>
      <c r="H17" s="5">
        <f>CoalMined[[#This Row],[2023]]/CoalMined[[#Totals],[2023]]</f>
        <v>0</v>
      </c>
      <c r="I17" t="str">
        <f t="shared" si="0"/>
        <v>No</v>
      </c>
      <c r="J17" t="str">
        <f t="shared" si="1"/>
        <v>No</v>
      </c>
    </row>
    <row r="18" spans="1:10" x14ac:dyDescent="0.25">
      <c r="A18" t="s">
        <v>45</v>
      </c>
      <c r="B18" t="s">
        <v>43</v>
      </c>
      <c r="C18" s="3">
        <v>0</v>
      </c>
      <c r="D18" s="4">
        <v>0</v>
      </c>
      <c r="E18" s="4">
        <v>0</v>
      </c>
      <c r="F18" s="4">
        <v>0</v>
      </c>
      <c r="G18" s="4">
        <v>0</v>
      </c>
      <c r="H18" s="5">
        <f>CoalMined[[#This Row],[2023]]/CoalMined[[#Totals],[2023]]</f>
        <v>0</v>
      </c>
      <c r="I18" t="str">
        <f t="shared" si="0"/>
        <v>No</v>
      </c>
      <c r="J18" t="str">
        <f t="shared" si="1"/>
        <v>No</v>
      </c>
    </row>
    <row r="19" spans="1:10" x14ac:dyDescent="0.25">
      <c r="A19" t="s">
        <v>52</v>
      </c>
      <c r="B19" t="s">
        <v>48</v>
      </c>
      <c r="C19" s="3">
        <v>0</v>
      </c>
      <c r="D19" s="4">
        <v>0</v>
      </c>
      <c r="E19" s="4">
        <v>0</v>
      </c>
      <c r="F19" s="4">
        <v>0</v>
      </c>
      <c r="G19" s="4">
        <v>0</v>
      </c>
      <c r="H19" s="5">
        <f>CoalMined[[#This Row],[2023]]/CoalMined[[#Totals],[2023]]</f>
        <v>0</v>
      </c>
      <c r="I19" t="str">
        <f t="shared" si="0"/>
        <v>No</v>
      </c>
      <c r="J19" t="str">
        <f t="shared" si="1"/>
        <v>No</v>
      </c>
    </row>
    <row r="20" spans="1:10" x14ac:dyDescent="0.25">
      <c r="A20" t="s">
        <v>39</v>
      </c>
      <c r="B20" t="s">
        <v>35</v>
      </c>
      <c r="C20" s="3">
        <v>535586</v>
      </c>
      <c r="D20" s="4">
        <v>433681</v>
      </c>
      <c r="E20" s="4">
        <v>0</v>
      </c>
      <c r="F20" s="4">
        <v>0</v>
      </c>
      <c r="G20" s="4">
        <v>0</v>
      </c>
      <c r="H20" s="5">
        <f>CoalMined[[#This Row],[2023]]/CoalMined[[#Totals],[2023]]</f>
        <v>0</v>
      </c>
      <c r="I20" t="str">
        <f t="shared" si="0"/>
        <v>No</v>
      </c>
      <c r="J20" t="str">
        <f t="shared" si="1"/>
        <v>No</v>
      </c>
    </row>
    <row r="21" spans="1:10" x14ac:dyDescent="0.25">
      <c r="A21" t="s">
        <v>33</v>
      </c>
      <c r="B21" t="s">
        <v>26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5">
        <f>CoalMined[[#This Row],[2023]]/CoalMined[[#Totals],[2023]]</f>
        <v>0</v>
      </c>
      <c r="I21" t="str">
        <f t="shared" si="0"/>
        <v>No</v>
      </c>
      <c r="J21" t="str">
        <f t="shared" si="1"/>
        <v>No</v>
      </c>
    </row>
    <row r="22" spans="1:10" x14ac:dyDescent="0.25">
      <c r="A22" t="s">
        <v>13</v>
      </c>
      <c r="B22" t="s">
        <v>12</v>
      </c>
      <c r="C22" s="3">
        <v>0</v>
      </c>
      <c r="D22" s="4">
        <v>0</v>
      </c>
      <c r="E22" s="4">
        <v>0</v>
      </c>
      <c r="F22" s="4">
        <v>0</v>
      </c>
      <c r="G22" s="4">
        <v>0</v>
      </c>
      <c r="H22" s="5">
        <f>CoalMined[[#This Row],[2023]]/CoalMined[[#Totals],[2023]]</f>
        <v>0</v>
      </c>
      <c r="I22" t="str">
        <f t="shared" si="0"/>
        <v>No</v>
      </c>
      <c r="J22" t="str">
        <f t="shared" si="1"/>
        <v>No</v>
      </c>
    </row>
    <row r="23" spans="1:10" x14ac:dyDescent="0.25">
      <c r="A23" t="s">
        <v>23</v>
      </c>
      <c r="B23" t="s">
        <v>21</v>
      </c>
      <c r="C23" s="3">
        <v>9318058</v>
      </c>
      <c r="D23" s="4">
        <v>10154764</v>
      </c>
      <c r="E23" s="4">
        <v>6257671</v>
      </c>
      <c r="F23" s="4">
        <v>3526788</v>
      </c>
      <c r="G23" s="4">
        <v>3520942</v>
      </c>
      <c r="H23" s="5">
        <f>CoalMined[[#This Row],[2023]]/CoalMined[[#Totals],[2023]]</f>
        <v>4.1621038610136558E-2</v>
      </c>
      <c r="I23" t="str">
        <f t="shared" si="0"/>
        <v>Yes</v>
      </c>
      <c r="J23" t="str">
        <f t="shared" si="1"/>
        <v>Yes</v>
      </c>
    </row>
    <row r="24" spans="1:10" x14ac:dyDescent="0.25">
      <c r="A24" t="s">
        <v>6</v>
      </c>
      <c r="B24" t="s">
        <v>3</v>
      </c>
      <c r="C24" s="3">
        <v>0</v>
      </c>
      <c r="D24" s="4">
        <v>0</v>
      </c>
      <c r="E24" s="4">
        <v>0</v>
      </c>
      <c r="F24" s="4">
        <v>0</v>
      </c>
      <c r="G24" s="4">
        <v>0</v>
      </c>
      <c r="H24" s="5">
        <f>CoalMined[[#This Row],[2023]]/CoalMined[[#Totals],[2023]]</f>
        <v>0</v>
      </c>
      <c r="I24" t="str">
        <f t="shared" si="0"/>
        <v>No</v>
      </c>
      <c r="J24" t="str">
        <f t="shared" si="1"/>
        <v>No</v>
      </c>
    </row>
    <row r="25" spans="1:10" x14ac:dyDescent="0.25">
      <c r="A25" t="s">
        <v>65</v>
      </c>
      <c r="B25" t="s">
        <v>62</v>
      </c>
      <c r="C25" s="3">
        <v>1320694</v>
      </c>
      <c r="D25" s="4">
        <v>0</v>
      </c>
      <c r="E25" s="4">
        <v>0</v>
      </c>
      <c r="F25" s="4">
        <v>0</v>
      </c>
      <c r="G25" s="4">
        <v>0</v>
      </c>
      <c r="H25" s="5">
        <f>CoalMined[[#This Row],[2023]]/CoalMined[[#Totals],[2023]]</f>
        <v>0</v>
      </c>
      <c r="I25" t="str">
        <f t="shared" si="0"/>
        <v>No</v>
      </c>
      <c r="J25" t="str">
        <f t="shared" si="1"/>
        <v>No</v>
      </c>
    </row>
    <row r="26" spans="1:10" x14ac:dyDescent="0.25">
      <c r="A26" t="s">
        <v>64</v>
      </c>
      <c r="B26" t="s">
        <v>62</v>
      </c>
      <c r="C26" s="3">
        <v>17053301</v>
      </c>
      <c r="D26" s="4">
        <v>12231999</v>
      </c>
      <c r="E26" s="4">
        <v>9914355</v>
      </c>
      <c r="F26" s="4">
        <v>6860802</v>
      </c>
      <c r="G26" s="4">
        <v>9093204</v>
      </c>
      <c r="H26" s="5">
        <f>CoalMined[[#This Row],[2023]]/CoalMined[[#Totals],[2023]]</f>
        <v>0.10749072116889405</v>
      </c>
      <c r="I26" t="str">
        <f t="shared" si="0"/>
        <v>Yes</v>
      </c>
      <c r="J26" t="str">
        <f t="shared" si="1"/>
        <v>Yes</v>
      </c>
    </row>
    <row r="27" spans="1:10" x14ac:dyDescent="0.25">
      <c r="A27" t="s">
        <v>38</v>
      </c>
      <c r="B27" t="s">
        <v>35</v>
      </c>
      <c r="C27" s="3">
        <v>11633876</v>
      </c>
      <c r="D27" s="4">
        <v>13440623</v>
      </c>
      <c r="E27" s="4">
        <v>13368422</v>
      </c>
      <c r="F27" s="4">
        <v>4045186</v>
      </c>
      <c r="G27" s="4">
        <v>7016462</v>
      </c>
      <c r="H27" s="5">
        <f>CoalMined[[#This Row],[2023]]/CoalMined[[#Totals],[2023]]</f>
        <v>8.2941563879369767E-2</v>
      </c>
      <c r="I27" t="str">
        <f t="shared" si="0"/>
        <v>Yes</v>
      </c>
      <c r="J27" t="str">
        <f t="shared" si="1"/>
        <v>Yes</v>
      </c>
    </row>
    <row r="28" spans="1:10" x14ac:dyDescent="0.25">
      <c r="A28" t="s">
        <v>44</v>
      </c>
      <c r="B28" t="s">
        <v>43</v>
      </c>
      <c r="C28" s="3">
        <v>14402055</v>
      </c>
      <c r="D28" s="4">
        <v>16963861</v>
      </c>
      <c r="E28" s="4">
        <v>17700117</v>
      </c>
      <c r="F28" s="4">
        <v>13853276</v>
      </c>
      <c r="G28" s="4">
        <v>13863820</v>
      </c>
      <c r="H28" s="5">
        <f>CoalMined[[#This Row],[2023]]/CoalMined[[#Totals],[2023]]</f>
        <v>0.16388415018025954</v>
      </c>
      <c r="I28" t="str">
        <f t="shared" si="0"/>
        <v>Yes</v>
      </c>
      <c r="J28" t="str">
        <f t="shared" si="1"/>
        <v>Yes</v>
      </c>
    </row>
    <row r="29" spans="1:10" x14ac:dyDescent="0.25">
      <c r="A29" t="s">
        <v>22</v>
      </c>
      <c r="B29" t="s">
        <v>21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5">
        <f>CoalMined[[#This Row],[2023]]/CoalMined[[#Totals],[2023]]</f>
        <v>0</v>
      </c>
      <c r="I29" t="str">
        <f t="shared" si="0"/>
        <v>No</v>
      </c>
      <c r="J29" t="str">
        <f t="shared" si="1"/>
        <v>No</v>
      </c>
    </row>
    <row r="30" spans="1:10" x14ac:dyDescent="0.25">
      <c r="A30" t="s">
        <v>59</v>
      </c>
      <c r="B30" t="s">
        <v>56</v>
      </c>
      <c r="C30" s="3">
        <v>4712472</v>
      </c>
      <c r="D30" s="4">
        <v>3330376</v>
      </c>
      <c r="E30" s="4">
        <v>3817534</v>
      </c>
      <c r="F30" s="4">
        <v>2577727</v>
      </c>
      <c r="G30" s="4">
        <v>2424176</v>
      </c>
      <c r="H30" s="5">
        <f>CoalMined[[#This Row],[2023]]/CoalMined[[#Totals],[2023]]</f>
        <v>2.8656172948536611E-2</v>
      </c>
      <c r="I30" t="str">
        <f t="shared" si="0"/>
        <v>No</v>
      </c>
      <c r="J30" t="str">
        <f t="shared" si="1"/>
        <v>Yes</v>
      </c>
    </row>
    <row r="31" spans="1:10" x14ac:dyDescent="0.25">
      <c r="A31" t="s">
        <v>58</v>
      </c>
      <c r="B31" t="s">
        <v>56</v>
      </c>
      <c r="C31" s="3">
        <v>82274</v>
      </c>
      <c r="D31" s="4">
        <v>224128</v>
      </c>
      <c r="E31" s="4">
        <v>138016</v>
      </c>
      <c r="F31" s="4">
        <v>358774</v>
      </c>
      <c r="G31" s="4">
        <v>503319</v>
      </c>
      <c r="H31" s="5">
        <f>CoalMined[[#This Row],[2023]]/CoalMined[[#Totals],[2023]]</f>
        <v>5.9497315014604962E-3</v>
      </c>
      <c r="I31" t="str">
        <f t="shared" si="0"/>
        <v>No</v>
      </c>
      <c r="J31" t="str">
        <f t="shared" si="1"/>
        <v>No</v>
      </c>
    </row>
    <row r="32" spans="1:10" x14ac:dyDescent="0.25">
      <c r="A32" t="s">
        <v>51</v>
      </c>
      <c r="B32" t="s">
        <v>48</v>
      </c>
      <c r="C32" s="3">
        <v>75995</v>
      </c>
      <c r="D32" s="4">
        <v>6186</v>
      </c>
      <c r="E32" s="4">
        <v>0</v>
      </c>
      <c r="F32" s="4">
        <v>528</v>
      </c>
      <c r="G32" s="4">
        <v>0</v>
      </c>
      <c r="H32" s="5">
        <f>CoalMined[[#This Row],[2023]]/CoalMined[[#Totals],[2023]]</f>
        <v>0</v>
      </c>
      <c r="I32" t="str">
        <f t="shared" si="0"/>
        <v>No</v>
      </c>
      <c r="J32" t="str">
        <f t="shared" si="1"/>
        <v>No</v>
      </c>
    </row>
    <row r="33" spans="1:10" x14ac:dyDescent="0.25">
      <c r="A33" t="s">
        <v>63</v>
      </c>
      <c r="B33" t="s">
        <v>62</v>
      </c>
      <c r="C33" s="3">
        <v>7966552</v>
      </c>
      <c r="D33" s="4">
        <v>4644688</v>
      </c>
      <c r="E33" s="4">
        <v>5352937</v>
      </c>
      <c r="F33" s="4">
        <v>1790501</v>
      </c>
      <c r="G33" s="4">
        <v>3513465</v>
      </c>
      <c r="H33" s="5">
        <f>CoalMined[[#This Row],[2023]]/CoalMined[[#Totals],[2023]]</f>
        <v>4.153265302875294E-2</v>
      </c>
      <c r="I33" t="str">
        <f t="shared" si="0"/>
        <v>Yes</v>
      </c>
      <c r="J33" t="str">
        <f t="shared" si="1"/>
        <v>Yes</v>
      </c>
    </row>
    <row r="34" spans="1:10" x14ac:dyDescent="0.25">
      <c r="A34" t="s">
        <v>37</v>
      </c>
      <c r="B34" t="s">
        <v>35</v>
      </c>
      <c r="C34" s="3">
        <v>6211264</v>
      </c>
      <c r="D34" s="4">
        <v>4253028</v>
      </c>
      <c r="E34" s="4">
        <v>1398487</v>
      </c>
      <c r="F34" s="4">
        <v>0</v>
      </c>
      <c r="G34" s="4">
        <v>0</v>
      </c>
      <c r="H34" s="5">
        <f>CoalMined[[#This Row],[2023]]/CoalMined[[#Totals],[2023]]</f>
        <v>0</v>
      </c>
      <c r="I34" t="str">
        <f t="shared" si="0"/>
        <v>No</v>
      </c>
      <c r="J34" t="str">
        <f t="shared" si="1"/>
        <v>Yes</v>
      </c>
    </row>
    <row r="35" spans="1:10" x14ac:dyDescent="0.25">
      <c r="A35" t="s">
        <v>18</v>
      </c>
      <c r="B35" t="s">
        <v>16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5">
        <f>CoalMined[[#This Row],[2023]]/CoalMined[[#Totals],[2023]]</f>
        <v>0</v>
      </c>
      <c r="I35" t="str">
        <f t="shared" si="0"/>
        <v>No</v>
      </c>
      <c r="J35" t="str">
        <f t="shared" si="1"/>
        <v>No</v>
      </c>
    </row>
    <row r="36" spans="1:10" x14ac:dyDescent="0.25">
      <c r="A36" t="s">
        <v>11</v>
      </c>
      <c r="B36" t="s">
        <v>12</v>
      </c>
      <c r="C36" s="3">
        <v>0</v>
      </c>
      <c r="D36" s="4">
        <v>0</v>
      </c>
      <c r="E36" s="4">
        <v>0</v>
      </c>
      <c r="F36" s="4">
        <v>0</v>
      </c>
      <c r="G36" s="4">
        <v>0</v>
      </c>
      <c r="H36" s="5">
        <f>CoalMined[[#This Row],[2023]]/CoalMined[[#Totals],[2023]]</f>
        <v>0</v>
      </c>
      <c r="I36" t="str">
        <f t="shared" ref="I36:I58" si="2">IF(G36&gt;=3513465,"Yes","No")</f>
        <v>No</v>
      </c>
      <c r="J36" t="str">
        <f t="shared" ref="J36:J58" si="3">IF(OR(C36&gt;=4712472,D36&gt;=4253028,E36&gt;=3817534,F36&gt;=2752048,G36&gt;=3513465), "Yes", "No")</f>
        <v>No</v>
      </c>
    </row>
    <row r="37" spans="1:10" x14ac:dyDescent="0.25">
      <c r="A37" t="s">
        <v>5</v>
      </c>
      <c r="B37" t="s">
        <v>3</v>
      </c>
      <c r="C37" s="3">
        <v>3610537</v>
      </c>
      <c r="D37" s="4">
        <v>651799</v>
      </c>
      <c r="E37" s="4">
        <v>516508</v>
      </c>
      <c r="F37" s="4">
        <v>988807</v>
      </c>
      <c r="G37" s="4">
        <v>1121673</v>
      </c>
      <c r="H37" s="5">
        <f>CoalMined[[#This Row],[2023]]/CoalMined[[#Totals],[2023]]</f>
        <v>1.3259291189956467E-2</v>
      </c>
      <c r="I37" t="str">
        <f t="shared" si="2"/>
        <v>No</v>
      </c>
      <c r="J37" t="str">
        <f t="shared" si="3"/>
        <v>No</v>
      </c>
    </row>
    <row r="38" spans="1:10" x14ac:dyDescent="0.25">
      <c r="A38" t="s">
        <v>42</v>
      </c>
      <c r="B38" t="s">
        <v>43</v>
      </c>
      <c r="C38" s="3">
        <v>275227</v>
      </c>
      <c r="D38" s="4">
        <v>5627411</v>
      </c>
      <c r="E38" s="4">
        <v>6988112</v>
      </c>
      <c r="F38" s="4">
        <v>6756696</v>
      </c>
      <c r="G38" s="4">
        <v>7664330</v>
      </c>
      <c r="H38" s="5">
        <f>CoalMined[[#This Row],[2023]]/CoalMined[[#Totals],[2023]]</f>
        <v>9.0600008421277009E-2</v>
      </c>
      <c r="I38" t="str">
        <f t="shared" si="2"/>
        <v>Yes</v>
      </c>
      <c r="J38" t="str">
        <f t="shared" si="3"/>
        <v>Yes</v>
      </c>
    </row>
    <row r="39" spans="1:10" x14ac:dyDescent="0.25">
      <c r="A39" t="s">
        <v>50</v>
      </c>
      <c r="B39" t="s">
        <v>48</v>
      </c>
      <c r="C39" s="3">
        <v>0</v>
      </c>
      <c r="D39" s="4">
        <v>0</v>
      </c>
      <c r="E39" s="4">
        <v>0</v>
      </c>
      <c r="F39" s="4">
        <v>0</v>
      </c>
      <c r="G39" s="4">
        <v>0</v>
      </c>
      <c r="H39" s="5">
        <f>CoalMined[[#This Row],[2023]]/CoalMined[[#Totals],[2023]]</f>
        <v>0</v>
      </c>
      <c r="I39" t="str">
        <f t="shared" si="2"/>
        <v>No</v>
      </c>
      <c r="J39" t="str">
        <f t="shared" si="3"/>
        <v>No</v>
      </c>
    </row>
    <row r="40" spans="1:10" x14ac:dyDescent="0.25">
      <c r="A40" t="s">
        <v>32</v>
      </c>
      <c r="B40" t="s">
        <v>26</v>
      </c>
      <c r="C40" s="3">
        <v>0</v>
      </c>
      <c r="D40" s="4">
        <v>0</v>
      </c>
      <c r="E40" s="4">
        <v>0</v>
      </c>
      <c r="F40" s="4">
        <v>0</v>
      </c>
      <c r="G40" s="4">
        <v>0</v>
      </c>
      <c r="H40" s="5">
        <f>CoalMined[[#This Row],[2023]]/CoalMined[[#Totals],[2023]]</f>
        <v>0</v>
      </c>
      <c r="I40" t="str">
        <f t="shared" si="2"/>
        <v>No</v>
      </c>
      <c r="J40" t="str">
        <f t="shared" si="3"/>
        <v>No</v>
      </c>
    </row>
    <row r="41" spans="1:10" x14ac:dyDescent="0.25">
      <c r="A41" t="s">
        <v>17</v>
      </c>
      <c r="B41" t="s">
        <v>16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5">
        <f>CoalMined[[#This Row],[2023]]/CoalMined[[#Totals],[2023]]</f>
        <v>0</v>
      </c>
      <c r="I41" t="str">
        <f t="shared" si="2"/>
        <v>No</v>
      </c>
      <c r="J41" t="str">
        <f t="shared" si="3"/>
        <v>No</v>
      </c>
    </row>
    <row r="42" spans="1:10" x14ac:dyDescent="0.25">
      <c r="A42" t="s">
        <v>36</v>
      </c>
      <c r="B42" t="s">
        <v>35</v>
      </c>
      <c r="C42" s="3">
        <v>29585</v>
      </c>
      <c r="D42" s="4">
        <v>0</v>
      </c>
      <c r="E42" s="4">
        <v>0</v>
      </c>
      <c r="F42" s="4">
        <v>0</v>
      </c>
      <c r="G42" s="4">
        <v>0</v>
      </c>
      <c r="H42" s="5">
        <f>CoalMined[[#This Row],[2023]]/CoalMined[[#Totals],[2023]]</f>
        <v>0</v>
      </c>
      <c r="I42" t="str">
        <f t="shared" si="2"/>
        <v>No</v>
      </c>
      <c r="J42" t="str">
        <f t="shared" si="3"/>
        <v>No</v>
      </c>
    </row>
    <row r="43" spans="1:10" x14ac:dyDescent="0.25">
      <c r="A43" t="s">
        <v>20</v>
      </c>
      <c r="B43" t="s">
        <v>21</v>
      </c>
      <c r="C43" s="3">
        <v>0</v>
      </c>
      <c r="D43" s="4">
        <v>0</v>
      </c>
      <c r="E43" s="4">
        <v>0</v>
      </c>
      <c r="F43" s="4">
        <v>0</v>
      </c>
      <c r="G43" s="4">
        <v>0</v>
      </c>
      <c r="H43" s="5">
        <f>CoalMined[[#This Row],[2023]]/CoalMined[[#Totals],[2023]]</f>
        <v>0</v>
      </c>
      <c r="I43" t="str">
        <f t="shared" si="2"/>
        <v>No</v>
      </c>
      <c r="J43" t="str">
        <f t="shared" si="3"/>
        <v>No</v>
      </c>
    </row>
    <row r="44" spans="1:10" x14ac:dyDescent="0.25">
      <c r="A44" t="s">
        <v>57</v>
      </c>
      <c r="B44" t="s">
        <v>56</v>
      </c>
      <c r="C44" s="3">
        <v>7432612</v>
      </c>
      <c r="D44" s="4">
        <v>6149606</v>
      </c>
      <c r="E44" s="4">
        <v>6146382</v>
      </c>
      <c r="F44" s="4">
        <v>6008658</v>
      </c>
      <c r="G44" s="4">
        <v>7006591</v>
      </c>
      <c r="H44" s="5">
        <f>CoalMined[[#This Row],[2023]]/CoalMined[[#Totals],[2023]]</f>
        <v>8.2824878835389873E-2</v>
      </c>
      <c r="I44" t="str">
        <f t="shared" si="2"/>
        <v>Yes</v>
      </c>
      <c r="J44" t="str">
        <f t="shared" si="3"/>
        <v>Yes</v>
      </c>
    </row>
    <row r="45" spans="1:10" x14ac:dyDescent="0.25">
      <c r="A45" t="s">
        <v>49</v>
      </c>
      <c r="B45" t="s">
        <v>48</v>
      </c>
      <c r="C45" s="3">
        <v>606361</v>
      </c>
      <c r="D45" s="4">
        <v>0</v>
      </c>
      <c r="E45" s="4">
        <v>0</v>
      </c>
      <c r="F45" s="4">
        <v>696660</v>
      </c>
      <c r="G45" s="4">
        <v>235888</v>
      </c>
      <c r="H45" s="5">
        <f>CoalMined[[#This Row],[2023]]/CoalMined[[#Totals],[2023]]</f>
        <v>2.7884309243571439E-3</v>
      </c>
      <c r="I45" t="str">
        <f t="shared" si="2"/>
        <v>No</v>
      </c>
      <c r="J45" t="str">
        <f t="shared" si="3"/>
        <v>No</v>
      </c>
    </row>
    <row r="46" spans="1:10" x14ac:dyDescent="0.25">
      <c r="A46" t="s">
        <v>31</v>
      </c>
      <c r="B46" t="s">
        <v>26</v>
      </c>
      <c r="C46" s="3">
        <v>0</v>
      </c>
      <c r="D46" s="4">
        <v>0</v>
      </c>
      <c r="E46" s="4">
        <v>0</v>
      </c>
      <c r="F46" s="4">
        <v>0</v>
      </c>
      <c r="G46" s="4">
        <v>0</v>
      </c>
      <c r="H46" s="5">
        <f>CoalMined[[#This Row],[2023]]/CoalMined[[#Totals],[2023]]</f>
        <v>0</v>
      </c>
      <c r="I46" t="str">
        <f t="shared" si="2"/>
        <v>No</v>
      </c>
      <c r="J46" t="str">
        <f t="shared" si="3"/>
        <v>No</v>
      </c>
    </row>
    <row r="47" spans="1:10" x14ac:dyDescent="0.25">
      <c r="A47" t="s">
        <v>30</v>
      </c>
      <c r="B47" t="s">
        <v>26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5">
        <f>CoalMined[[#This Row],[2023]]/CoalMined[[#Totals],[2023]]</f>
        <v>0</v>
      </c>
      <c r="I47" t="str">
        <f t="shared" si="2"/>
        <v>No</v>
      </c>
      <c r="J47" t="str">
        <f t="shared" si="3"/>
        <v>No</v>
      </c>
    </row>
    <row r="48" spans="1:10" x14ac:dyDescent="0.25">
      <c r="A48" t="s">
        <v>15</v>
      </c>
      <c r="B48" t="s">
        <v>16</v>
      </c>
      <c r="C48" s="3">
        <v>0</v>
      </c>
      <c r="D48" s="4">
        <v>0</v>
      </c>
      <c r="E48" s="4">
        <v>0</v>
      </c>
      <c r="F48" s="4">
        <v>0</v>
      </c>
      <c r="G48" s="4">
        <v>0</v>
      </c>
      <c r="H48" s="5">
        <f>CoalMined[[#This Row],[2023]]/CoalMined[[#Totals],[2023]]</f>
        <v>0</v>
      </c>
      <c r="I48" t="str">
        <f t="shared" si="2"/>
        <v>No</v>
      </c>
      <c r="J48" t="str">
        <f t="shared" si="3"/>
        <v>No</v>
      </c>
    </row>
    <row r="49" spans="1:10" x14ac:dyDescent="0.25">
      <c r="A49" t="s">
        <v>34</v>
      </c>
      <c r="B49" t="s">
        <v>35</v>
      </c>
      <c r="C49" s="3">
        <v>13437</v>
      </c>
      <c r="D49" s="4">
        <v>2713579</v>
      </c>
      <c r="E49" s="4">
        <v>3381442</v>
      </c>
      <c r="F49" s="4">
        <v>4185123</v>
      </c>
      <c r="G49" s="4">
        <v>4443600</v>
      </c>
      <c r="H49" s="5">
        <f>CoalMined[[#This Row],[2023]]/CoalMined[[#Totals],[2023]]</f>
        <v>5.2527774433092846E-2</v>
      </c>
      <c r="I49" t="str">
        <f t="shared" si="2"/>
        <v>Yes</v>
      </c>
      <c r="J49" t="str">
        <f t="shared" si="3"/>
        <v>Yes</v>
      </c>
    </row>
    <row r="50" spans="1:10" x14ac:dyDescent="0.25">
      <c r="A50" t="s">
        <v>47</v>
      </c>
      <c r="B50" t="s">
        <v>48</v>
      </c>
      <c r="C50" s="3">
        <v>2384942</v>
      </c>
      <c r="D50" s="4">
        <v>1926229</v>
      </c>
      <c r="E50" s="4">
        <v>2114258</v>
      </c>
      <c r="F50" s="4">
        <v>1834142</v>
      </c>
      <c r="G50" s="4">
        <v>820334</v>
      </c>
      <c r="H50" s="5">
        <f>CoalMined[[#This Row],[2023]]/CoalMined[[#Totals],[2023]]</f>
        <v>9.6971643063724876E-3</v>
      </c>
      <c r="I50" t="str">
        <f t="shared" si="2"/>
        <v>No</v>
      </c>
      <c r="J50" t="str">
        <f t="shared" si="3"/>
        <v>No</v>
      </c>
    </row>
    <row r="51" spans="1:10" x14ac:dyDescent="0.25">
      <c r="A51" t="s">
        <v>29</v>
      </c>
      <c r="B51" t="s">
        <v>26</v>
      </c>
      <c r="C51" s="3">
        <v>0</v>
      </c>
      <c r="D51" s="4">
        <v>0</v>
      </c>
      <c r="E51" s="4">
        <v>0</v>
      </c>
      <c r="F51" s="4">
        <v>0</v>
      </c>
      <c r="G51" s="4">
        <v>0</v>
      </c>
      <c r="H51" s="5">
        <f>CoalMined[[#This Row],[2023]]/CoalMined[[#Totals],[2023]]</f>
        <v>0</v>
      </c>
      <c r="I51" t="str">
        <f t="shared" si="2"/>
        <v>No</v>
      </c>
      <c r="J51" t="str">
        <f t="shared" si="3"/>
        <v>No</v>
      </c>
    </row>
    <row r="52" spans="1:10" x14ac:dyDescent="0.25">
      <c r="A52" t="s">
        <v>4</v>
      </c>
      <c r="B52" t="s">
        <v>3</v>
      </c>
      <c r="C52" s="3">
        <v>700350</v>
      </c>
      <c r="D52" s="4">
        <v>405138</v>
      </c>
      <c r="E52" s="4">
        <v>336198</v>
      </c>
      <c r="F52" s="4">
        <v>0</v>
      </c>
      <c r="G52" s="4">
        <v>0</v>
      </c>
      <c r="H52" s="5">
        <f>CoalMined[[#This Row],[2023]]/CoalMined[[#Totals],[2023]]</f>
        <v>0</v>
      </c>
      <c r="I52" t="str">
        <f t="shared" si="2"/>
        <v>No</v>
      </c>
      <c r="J52" t="str">
        <f t="shared" si="3"/>
        <v>No</v>
      </c>
    </row>
    <row r="53" spans="1:10" x14ac:dyDescent="0.25">
      <c r="A53" t="s">
        <v>61</v>
      </c>
      <c r="B53" t="s">
        <v>62</v>
      </c>
      <c r="C53" s="3">
        <v>4450935</v>
      </c>
      <c r="D53" s="4">
        <v>2329130</v>
      </c>
      <c r="E53" s="4">
        <v>16268</v>
      </c>
      <c r="F53" s="4">
        <v>0</v>
      </c>
      <c r="G53" s="4">
        <v>0</v>
      </c>
      <c r="H53" s="5">
        <f>CoalMined[[#This Row],[2023]]/CoalMined[[#Totals],[2023]]</f>
        <v>0</v>
      </c>
      <c r="I53" t="str">
        <f t="shared" si="2"/>
        <v>No</v>
      </c>
      <c r="J53" t="str">
        <f t="shared" si="3"/>
        <v>No</v>
      </c>
    </row>
    <row r="54" spans="1:10" x14ac:dyDescent="0.25">
      <c r="A54" t="s">
        <v>2</v>
      </c>
      <c r="B54" t="s">
        <v>3</v>
      </c>
      <c r="C54" s="3">
        <v>3444115</v>
      </c>
      <c r="D54" s="4">
        <v>2062339</v>
      </c>
      <c r="E54" s="4">
        <v>0</v>
      </c>
      <c r="F54" s="4">
        <v>142659</v>
      </c>
      <c r="G54" s="4">
        <v>132227</v>
      </c>
      <c r="H54" s="5">
        <f>CoalMined[[#This Row],[2023]]/CoalMined[[#Totals],[2023]]</f>
        <v>1.5630547371420847E-3</v>
      </c>
      <c r="I54" t="str">
        <f t="shared" si="2"/>
        <v>No</v>
      </c>
      <c r="J54" t="str">
        <f t="shared" si="3"/>
        <v>No</v>
      </c>
    </row>
    <row r="55" spans="1:10" x14ac:dyDescent="0.25">
      <c r="A55" t="s">
        <v>28</v>
      </c>
      <c r="B55" t="s">
        <v>26</v>
      </c>
      <c r="C55" s="3">
        <v>0</v>
      </c>
      <c r="D55" s="4">
        <v>0</v>
      </c>
      <c r="E55" s="4">
        <v>0</v>
      </c>
      <c r="F55" s="4">
        <v>4880471</v>
      </c>
      <c r="G55" s="4">
        <v>7049832</v>
      </c>
      <c r="H55" s="5">
        <f>CoalMined[[#This Row],[2023]]/CoalMined[[#Totals],[2023]]</f>
        <v>8.3336030490413132E-2</v>
      </c>
      <c r="I55" t="str">
        <f t="shared" si="2"/>
        <v>Yes</v>
      </c>
      <c r="J55" t="str">
        <f t="shared" si="3"/>
        <v>Yes</v>
      </c>
    </row>
    <row r="56" spans="1:10" x14ac:dyDescent="0.25">
      <c r="A56" t="s">
        <v>27</v>
      </c>
      <c r="B56" t="s">
        <v>26</v>
      </c>
      <c r="C56" s="3">
        <v>0</v>
      </c>
      <c r="D56" s="4">
        <v>0</v>
      </c>
      <c r="E56" s="4">
        <v>0</v>
      </c>
      <c r="F56" s="4">
        <v>0</v>
      </c>
      <c r="G56" s="4">
        <v>0</v>
      </c>
      <c r="H56" s="5">
        <f>CoalMined[[#This Row],[2023]]/CoalMined[[#Totals],[2023]]</f>
        <v>0</v>
      </c>
      <c r="I56" t="str">
        <f t="shared" si="2"/>
        <v>No</v>
      </c>
      <c r="J56" t="str">
        <f t="shared" si="3"/>
        <v>No</v>
      </c>
    </row>
    <row r="57" spans="1:10" x14ac:dyDescent="0.25">
      <c r="A57" t="s">
        <v>25</v>
      </c>
      <c r="B57" t="s">
        <v>26</v>
      </c>
      <c r="C57" s="3">
        <v>0</v>
      </c>
      <c r="D57" s="4">
        <v>0</v>
      </c>
      <c r="E57" s="4">
        <v>0</v>
      </c>
      <c r="F57" s="4">
        <v>0</v>
      </c>
      <c r="G57" s="4">
        <v>0</v>
      </c>
      <c r="H57" s="5">
        <f>CoalMined[[#This Row],[2023]]/CoalMined[[#Totals],[2023]]</f>
        <v>0</v>
      </c>
      <c r="I57" t="str">
        <f t="shared" si="2"/>
        <v>No</v>
      </c>
      <c r="J57" t="str">
        <f t="shared" si="3"/>
        <v>No</v>
      </c>
    </row>
    <row r="58" spans="1:10" x14ac:dyDescent="0.25">
      <c r="A58" t="s">
        <v>55</v>
      </c>
      <c r="B58" t="s">
        <v>56</v>
      </c>
      <c r="C58" s="3">
        <v>4538272</v>
      </c>
      <c r="D58" s="4">
        <v>4619754</v>
      </c>
      <c r="E58" s="4">
        <v>4987469</v>
      </c>
      <c r="F58" s="4">
        <v>3764601</v>
      </c>
      <c r="G58" s="4">
        <v>6702372</v>
      </c>
      <c r="H58" s="5">
        <f>CoalMined[[#This Row],[2023]]/CoalMined[[#Totals],[2023]]</f>
        <v>7.9228707485524658E-2</v>
      </c>
      <c r="I58" t="str">
        <f t="shared" si="2"/>
        <v>Yes</v>
      </c>
      <c r="J58" t="str">
        <f t="shared" si="3"/>
        <v>Yes</v>
      </c>
    </row>
    <row r="59" spans="1:10" x14ac:dyDescent="0.25">
      <c r="A59" t="s">
        <v>96</v>
      </c>
      <c r="C59" s="3">
        <f>SUBTOTAL(109,CoalMined[2011])</f>
        <v>134784679</v>
      </c>
      <c r="D59" s="4">
        <f>SUBTOTAL(109,CoalMined[2014])</f>
        <v>112187373</v>
      </c>
      <c r="E59" s="4">
        <f>SUBTOTAL(109,CoalMined[2017])</f>
        <v>92821314</v>
      </c>
      <c r="F59" s="4">
        <f>SUBTOTAL(109,CoalMined[2020])</f>
        <v>67329964</v>
      </c>
      <c r="G59" s="4">
        <f>SUBTOTAL(109,CoalMined[2023])</f>
        <v>84595246</v>
      </c>
      <c r="H59" s="5"/>
    </row>
    <row r="60" spans="1:10" x14ac:dyDescent="0.25">
      <c r="A60" t="s">
        <v>100</v>
      </c>
      <c r="C60" s="3">
        <f>MIN(C4:C58)</f>
        <v>0</v>
      </c>
      <c r="D60" s="4">
        <f t="shared" ref="D60:G60" si="4">MIN(D4:D58)</f>
        <v>0</v>
      </c>
      <c r="E60" s="4">
        <f t="shared" si="4"/>
        <v>0</v>
      </c>
      <c r="F60" s="4">
        <f t="shared" si="4"/>
        <v>0</v>
      </c>
      <c r="G60" s="4">
        <f t="shared" si="4"/>
        <v>0</v>
      </c>
    </row>
    <row r="61" spans="1:10" x14ac:dyDescent="0.25">
      <c r="A61" t="s">
        <v>101</v>
      </c>
      <c r="C61" s="3">
        <f>MAX($C$4:$C$58)</f>
        <v>22226756</v>
      </c>
      <c r="D61" s="4">
        <f>MAX($D$4:$D$58)</f>
        <v>16963861</v>
      </c>
      <c r="E61" s="4">
        <f>MAX($E$4:$E$58)</f>
        <v>17700117</v>
      </c>
      <c r="F61" s="4">
        <f>MAX($F$4:$F$58)</f>
        <v>13853276</v>
      </c>
      <c r="G61" s="4">
        <f>MAX($G$4:$G$58)</f>
        <v>13863820</v>
      </c>
    </row>
    <row r="62" spans="1:10" x14ac:dyDescent="0.25">
      <c r="A62" t="s">
        <v>102</v>
      </c>
      <c r="C62" s="3">
        <f>AVERAGE(C$4:C$58)</f>
        <v>2450630.5272727273</v>
      </c>
      <c r="D62" s="4">
        <f t="shared" ref="D62:G62" si="5">AVERAGE(D$4:D$58)</f>
        <v>2039770.4181818182</v>
      </c>
      <c r="E62" s="4">
        <f t="shared" si="5"/>
        <v>1687660.2545454546</v>
      </c>
      <c r="F62" s="4">
        <f t="shared" si="5"/>
        <v>1224181.1636363636</v>
      </c>
      <c r="G62" s="4">
        <f t="shared" si="5"/>
        <v>1538095.3818181818</v>
      </c>
    </row>
    <row r="63" spans="1:10" x14ac:dyDescent="0.25">
      <c r="A63" t="s">
        <v>103</v>
      </c>
      <c r="C63" s="3">
        <f>MEDIAN($C4:$C58)</f>
        <v>29585</v>
      </c>
      <c r="D63" s="4">
        <f>MEDIAN($D4:$D58)</f>
        <v>0</v>
      </c>
      <c r="E63" s="4">
        <f>MEDIAN($E4:$E58)</f>
        <v>0</v>
      </c>
      <c r="F63" s="4">
        <f>MEDIAN($F4:$F58)</f>
        <v>0</v>
      </c>
      <c r="G63" s="4">
        <f>MEDIAN($G4:$G58)</f>
        <v>0</v>
      </c>
    </row>
    <row r="64" spans="1:10" x14ac:dyDescent="0.25">
      <c r="A64" t="s">
        <v>104</v>
      </c>
      <c r="C64" s="6"/>
      <c r="D64" s="7"/>
      <c r="E64" s="7"/>
      <c r="F64" s="7"/>
      <c r="G64" s="7"/>
    </row>
  </sheetData>
  <mergeCells count="1">
    <mergeCell ref="A1:J1"/>
  </mergeCells>
  <phoneticPr fontId="1" type="noConversion"/>
  <conditionalFormatting sqref="C4:G58">
    <cfRule type="cellIs" dxfId="1" priority="1" operator="lessThan">
      <formula>100000</formula>
    </cfRule>
    <cfRule type="cellIs" dxfId="0" priority="2" operator="greaterThanOrEqual">
      <formula>5000000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FCA99-3B63-4659-8696-111ECFB8A725}">
  <dimension ref="A1:L58"/>
  <sheetViews>
    <sheetView workbookViewId="0">
      <selection activeCell="P13" sqref="P13"/>
    </sheetView>
  </sheetViews>
  <sheetFormatPr defaultRowHeight="15" x14ac:dyDescent="0.25"/>
  <cols>
    <col min="1" max="1" width="11.5703125" bestFit="1" customWidth="1"/>
    <col min="2" max="2" width="19.140625" bestFit="1" customWidth="1"/>
    <col min="3" max="3" width="7.5703125" bestFit="1" customWidth="1"/>
    <col min="4" max="6" width="7.28515625" bestFit="1" customWidth="1"/>
    <col min="7" max="7" width="7.5703125" bestFit="1" customWidth="1"/>
    <col min="8" max="8" width="15.5703125" bestFit="1" customWidth="1"/>
    <col min="9" max="9" width="24.42578125" bestFit="1" customWidth="1"/>
    <col min="10" max="10" width="12.140625" bestFit="1" customWidth="1"/>
    <col min="11" max="11" width="17.7109375" bestFit="1" customWidth="1"/>
    <col min="12" max="12" width="14" bestFit="1" customWidth="1"/>
  </cols>
  <sheetData>
    <row r="1" spans="1:12" ht="24" x14ac:dyDescent="0.4">
      <c r="A1" s="17" t="s">
        <v>89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x14ac:dyDescent="0.25">
      <c r="A3" t="s">
        <v>0</v>
      </c>
      <c r="B3" t="s">
        <v>1</v>
      </c>
      <c r="C3" t="s">
        <v>67</v>
      </c>
      <c r="D3" t="s">
        <v>68</v>
      </c>
      <c r="E3" t="s">
        <v>69</v>
      </c>
      <c r="F3" t="s">
        <v>70</v>
      </c>
      <c r="G3" t="s">
        <v>71</v>
      </c>
      <c r="H3" t="s">
        <v>72</v>
      </c>
      <c r="I3" t="s">
        <v>73</v>
      </c>
      <c r="J3" t="s">
        <v>74</v>
      </c>
      <c r="K3" t="s">
        <v>75</v>
      </c>
      <c r="L3" t="s">
        <v>77</v>
      </c>
    </row>
    <row r="4" spans="1:12" x14ac:dyDescent="0.25">
      <c r="A4" t="s">
        <v>41</v>
      </c>
      <c r="B4" t="s">
        <v>35</v>
      </c>
      <c r="C4" s="8">
        <v>51.74</v>
      </c>
      <c r="D4" s="8">
        <v>60.29</v>
      </c>
      <c r="E4" s="8">
        <v>55.27</v>
      </c>
      <c r="F4" s="8">
        <v>57.23</v>
      </c>
      <c r="G4" s="8">
        <v>68.08</v>
      </c>
      <c r="H4" s="8">
        <f>SUM(C4:G4)/COUNT(C4:G4)</f>
        <v>58.522000000000006</v>
      </c>
      <c r="I4" s="8" t="s">
        <v>76</v>
      </c>
      <c r="J4">
        <f>_xlfn.RANK.EQ(Table2[[#This Row],[2023]],Table2[2023])</f>
        <v>22</v>
      </c>
      <c r="K4" t="str">
        <f>IF(Table2[[#This Row],[2023 Rank]]&lt;=18,"Top Third",IF(Table2[[#This Row],[2023 Rank]]&lt;=37,"Middle Third","Bottom Third"))</f>
        <v>Middle Third</v>
      </c>
      <c r="L4" t="str">
        <f t="shared" ref="L4:L35" si="0">IF(G4&gt;100,"High",IF(G4&gt;=70,"Moderate","Low"))</f>
        <v>Low</v>
      </c>
    </row>
    <row r="5" spans="1:12" x14ac:dyDescent="0.25">
      <c r="A5" t="s">
        <v>14</v>
      </c>
      <c r="B5" t="s">
        <v>12</v>
      </c>
      <c r="C5" s="8">
        <v>61.43</v>
      </c>
      <c r="D5" s="8">
        <v>62.36</v>
      </c>
      <c r="E5" s="8">
        <v>52.19</v>
      </c>
      <c r="F5" s="8">
        <v>49.64</v>
      </c>
      <c r="G5" s="8">
        <v>63.79</v>
      </c>
      <c r="H5" s="8">
        <f t="shared" ref="H5:H58" si="1">SUM(C5:G5)/COUNT(C5:G5)</f>
        <v>57.882000000000005</v>
      </c>
      <c r="I5" s="8" t="s">
        <v>76</v>
      </c>
      <c r="J5">
        <f>_xlfn.RANK.EQ(Table2[[#This Row],[2023]],Table2[2023])</f>
        <v>29</v>
      </c>
      <c r="K5" t="str">
        <f>IF(Table2[[#This Row],[2023 Rank]]&lt;=18,"Top Third",IF(Table2[[#This Row],[2023 Rank]]&lt;=37,"Middle Third","Bottom Third"))</f>
        <v>Middle Third</v>
      </c>
      <c r="L5" t="str">
        <f t="shared" si="0"/>
        <v>Low</v>
      </c>
    </row>
    <row r="6" spans="1:12" x14ac:dyDescent="0.25">
      <c r="A6" t="s">
        <v>66</v>
      </c>
      <c r="B6" t="s">
        <v>62</v>
      </c>
      <c r="C6" s="8">
        <v>104.47</v>
      </c>
      <c r="D6" s="8">
        <v>85.34</v>
      </c>
      <c r="E6" s="8">
        <v>64.61</v>
      </c>
      <c r="F6" s="8">
        <v>57.47</v>
      </c>
      <c r="G6" s="8">
        <v>100.23</v>
      </c>
      <c r="H6" s="8">
        <f t="shared" si="1"/>
        <v>82.424000000000007</v>
      </c>
      <c r="I6" s="8" t="s">
        <v>76</v>
      </c>
      <c r="J6">
        <f>_xlfn.RANK.EQ(Table2[[#This Row],[2023]],Table2[2023])</f>
        <v>13</v>
      </c>
      <c r="K6" t="str">
        <f>IF(Table2[[#This Row],[2023 Rank]]&lt;=18,"Top Third",IF(Table2[[#This Row],[2023 Rank]]&lt;=37,"Middle Third","Bottom Third"))</f>
        <v>Top Third</v>
      </c>
      <c r="L6" t="str">
        <f t="shared" si="0"/>
        <v>High</v>
      </c>
    </row>
    <row r="7" spans="1:12" x14ac:dyDescent="0.25">
      <c r="A7" t="s">
        <v>10</v>
      </c>
      <c r="B7" t="s">
        <v>3</v>
      </c>
      <c r="C7" s="8">
        <v>74.84</v>
      </c>
      <c r="D7" s="8">
        <v>61.3</v>
      </c>
      <c r="E7" s="8">
        <v>52.19</v>
      </c>
      <c r="F7" s="8">
        <v>49.64</v>
      </c>
      <c r="G7" s="8">
        <v>63.79</v>
      </c>
      <c r="H7" s="8">
        <f t="shared" si="1"/>
        <v>60.351999999999997</v>
      </c>
      <c r="I7" s="8" t="s">
        <v>76</v>
      </c>
      <c r="J7">
        <f>_xlfn.RANK.EQ(Table2[[#This Row],[2023]],Table2[2023])</f>
        <v>29</v>
      </c>
      <c r="K7" t="str">
        <f>IF(Table2[[#This Row],[2023 Rank]]&lt;=18,"Top Third",IF(Table2[[#This Row],[2023 Rank]]&lt;=37,"Middle Third","Bottom Third"))</f>
        <v>Middle Third</v>
      </c>
      <c r="L7" t="str">
        <f t="shared" si="0"/>
        <v>Low</v>
      </c>
    </row>
    <row r="8" spans="1:12" x14ac:dyDescent="0.25">
      <c r="A8" t="s">
        <v>46</v>
      </c>
      <c r="B8" t="s">
        <v>43</v>
      </c>
      <c r="C8" s="8">
        <v>52.21</v>
      </c>
      <c r="D8" s="8">
        <v>61.71</v>
      </c>
      <c r="E8" s="8">
        <v>49.61</v>
      </c>
      <c r="F8" s="8">
        <v>48.36</v>
      </c>
      <c r="G8" s="8">
        <v>70.05</v>
      </c>
      <c r="H8" s="8">
        <f t="shared" si="1"/>
        <v>56.387999999999998</v>
      </c>
      <c r="I8" s="8" t="s">
        <v>76</v>
      </c>
      <c r="J8">
        <f>_xlfn.RANK.EQ(Table2[[#This Row],[2023]],Table2[2023])</f>
        <v>20</v>
      </c>
      <c r="K8" t="str">
        <f>IF(Table2[[#This Row],[2023 Rank]]&lt;=18,"Top Third",IF(Table2[[#This Row],[2023 Rank]]&lt;=37,"Middle Third","Bottom Third"))</f>
        <v>Middle Third</v>
      </c>
      <c r="L8" t="str">
        <f t="shared" si="0"/>
        <v>Moderate</v>
      </c>
    </row>
    <row r="9" spans="1:12" x14ac:dyDescent="0.25">
      <c r="A9" t="s">
        <v>24</v>
      </c>
      <c r="B9" t="s">
        <v>21</v>
      </c>
      <c r="C9" s="8">
        <v>74.97</v>
      </c>
      <c r="D9" s="8">
        <v>73.97</v>
      </c>
      <c r="E9" s="8">
        <v>72.069999999999993</v>
      </c>
      <c r="F9" s="8">
        <v>62.3</v>
      </c>
      <c r="G9" s="8">
        <v>117.87</v>
      </c>
      <c r="H9" s="8">
        <f t="shared" si="1"/>
        <v>80.236000000000004</v>
      </c>
      <c r="I9" s="8" t="s">
        <v>76</v>
      </c>
      <c r="J9">
        <f>_xlfn.RANK.EQ(Table2[[#This Row],[2023]],Table2[2023])</f>
        <v>5</v>
      </c>
      <c r="K9" t="str">
        <f>IF(Table2[[#This Row],[2023 Rank]]&lt;=18,"Top Third",IF(Table2[[#This Row],[2023 Rank]]&lt;=37,"Middle Third","Bottom Third"))</f>
        <v>Top Third</v>
      </c>
      <c r="L9" t="str">
        <f t="shared" si="0"/>
        <v>High</v>
      </c>
    </row>
    <row r="10" spans="1:12" x14ac:dyDescent="0.25">
      <c r="A10" t="s">
        <v>9</v>
      </c>
      <c r="B10" t="s">
        <v>3</v>
      </c>
      <c r="C10" s="8">
        <v>74.84</v>
      </c>
      <c r="D10" s="8">
        <v>61.3</v>
      </c>
      <c r="E10" s="8">
        <v>52.19</v>
      </c>
      <c r="F10" s="8">
        <v>49.64</v>
      </c>
      <c r="G10" s="8">
        <v>63.79</v>
      </c>
      <c r="H10" s="8">
        <f t="shared" si="1"/>
        <v>60.351999999999997</v>
      </c>
      <c r="I10" s="8" t="s">
        <v>76</v>
      </c>
      <c r="J10">
        <f>_xlfn.RANK.EQ(Table2[[#This Row],[2023]],Table2[2023])</f>
        <v>29</v>
      </c>
      <c r="K10" t="str">
        <f>IF(Table2[[#This Row],[2023 Rank]]&lt;=18,"Top Third",IF(Table2[[#This Row],[2023 Rank]]&lt;=37,"Middle Third","Bottom Third"))</f>
        <v>Middle Third</v>
      </c>
      <c r="L10" t="str">
        <f t="shared" si="0"/>
        <v>Low</v>
      </c>
    </row>
    <row r="11" spans="1:12" x14ac:dyDescent="0.25">
      <c r="A11" t="s">
        <v>8</v>
      </c>
      <c r="B11" t="s">
        <v>3</v>
      </c>
      <c r="C11" s="8">
        <v>74.84</v>
      </c>
      <c r="D11" s="8">
        <v>61.3</v>
      </c>
      <c r="E11" s="8">
        <v>52.19</v>
      </c>
      <c r="F11" s="8">
        <v>49.64</v>
      </c>
      <c r="G11" s="8">
        <v>63.79</v>
      </c>
      <c r="H11" s="8">
        <f t="shared" si="1"/>
        <v>60.351999999999997</v>
      </c>
      <c r="I11" s="8" t="s">
        <v>76</v>
      </c>
      <c r="J11">
        <f>_xlfn.RANK.EQ(Table2[[#This Row],[2023]],Table2[2023])</f>
        <v>29</v>
      </c>
      <c r="K11" t="str">
        <f>IF(Table2[[#This Row],[2023 Rank]]&lt;=18,"Top Third",IF(Table2[[#This Row],[2023 Rank]]&lt;=37,"Middle Third","Bottom Third"))</f>
        <v>Middle Third</v>
      </c>
      <c r="L11" t="str">
        <f t="shared" si="0"/>
        <v>Low</v>
      </c>
    </row>
    <row r="12" spans="1:12" x14ac:dyDescent="0.25">
      <c r="A12" t="s">
        <v>40</v>
      </c>
      <c r="B12" t="s">
        <v>35</v>
      </c>
      <c r="C12" s="8">
        <v>74.95</v>
      </c>
      <c r="D12" s="8">
        <v>62.86</v>
      </c>
      <c r="E12" s="8">
        <v>55.27</v>
      </c>
      <c r="F12" s="8">
        <v>57.23</v>
      </c>
      <c r="G12" s="8">
        <v>68.08</v>
      </c>
      <c r="H12" s="8">
        <f t="shared" si="1"/>
        <v>63.677999999999997</v>
      </c>
      <c r="I12" s="8" t="s">
        <v>76</v>
      </c>
      <c r="J12">
        <f>_xlfn.RANK.EQ(Table2[[#This Row],[2023]],Table2[2023])</f>
        <v>22</v>
      </c>
      <c r="K12" t="str">
        <f>IF(Table2[[#This Row],[2023 Rank]]&lt;=18,"Top Third",IF(Table2[[#This Row],[2023 Rank]]&lt;=37,"Middle Third","Bottom Third"))</f>
        <v>Middle Third</v>
      </c>
      <c r="L12" t="str">
        <f t="shared" si="0"/>
        <v>Low</v>
      </c>
    </row>
    <row r="13" spans="1:12" x14ac:dyDescent="0.25">
      <c r="A13" t="s">
        <v>60</v>
      </c>
      <c r="B13" t="s">
        <v>56</v>
      </c>
      <c r="C13" s="8">
        <v>52.35</v>
      </c>
      <c r="D13" s="8">
        <v>61.85</v>
      </c>
      <c r="E13" s="8">
        <v>61.73</v>
      </c>
      <c r="F13" s="8">
        <v>67.400000000000006</v>
      </c>
      <c r="G13" s="8">
        <v>73.510000000000005</v>
      </c>
      <c r="H13" s="8">
        <f t="shared" si="1"/>
        <v>63.368000000000009</v>
      </c>
      <c r="I13" s="8" t="s">
        <v>76</v>
      </c>
      <c r="J13">
        <f>_xlfn.RANK.EQ(Table2[[#This Row],[2023]],Table2[2023])</f>
        <v>19</v>
      </c>
      <c r="K13" t="str">
        <f>IF(Table2[[#This Row],[2023 Rank]]&lt;=18,"Top Third",IF(Table2[[#This Row],[2023 Rank]]&lt;=37,"Middle Third","Bottom Third"))</f>
        <v>Middle Third</v>
      </c>
      <c r="L13" t="str">
        <f t="shared" si="0"/>
        <v>Moderate</v>
      </c>
    </row>
    <row r="14" spans="1:12" x14ac:dyDescent="0.25">
      <c r="A14" t="s">
        <v>7</v>
      </c>
      <c r="B14" t="s">
        <v>3</v>
      </c>
      <c r="C14" s="8">
        <v>74.84</v>
      </c>
      <c r="D14" s="8">
        <v>61.3</v>
      </c>
      <c r="E14" s="8">
        <v>52.19</v>
      </c>
      <c r="F14" s="8">
        <v>49.64</v>
      </c>
      <c r="G14" s="8">
        <v>63.79</v>
      </c>
      <c r="H14" s="8">
        <f t="shared" si="1"/>
        <v>60.351999999999997</v>
      </c>
      <c r="I14" s="8" t="s">
        <v>76</v>
      </c>
      <c r="J14">
        <f>_xlfn.RANK.EQ(Table2[[#This Row],[2023]],Table2[2023])</f>
        <v>29</v>
      </c>
      <c r="K14" t="str">
        <f>IF(Table2[[#This Row],[2023 Rank]]&lt;=18,"Top Third",IF(Table2[[#This Row],[2023 Rank]]&lt;=37,"Middle Third","Bottom Third"))</f>
        <v>Middle Third</v>
      </c>
      <c r="L14" t="str">
        <f t="shared" si="0"/>
        <v>Low</v>
      </c>
    </row>
    <row r="15" spans="1:12" x14ac:dyDescent="0.25">
      <c r="A15" t="s">
        <v>54</v>
      </c>
      <c r="B15" t="s">
        <v>48</v>
      </c>
      <c r="C15" s="8">
        <v>54.39</v>
      </c>
      <c r="D15" s="8">
        <v>51.67</v>
      </c>
      <c r="E15" s="8">
        <v>52.19</v>
      </c>
      <c r="F15" s="8">
        <v>49.64</v>
      </c>
      <c r="G15" s="8">
        <v>63.79</v>
      </c>
      <c r="H15" s="8">
        <f t="shared" si="1"/>
        <v>54.335999999999999</v>
      </c>
      <c r="I15" s="8" t="s">
        <v>76</v>
      </c>
      <c r="J15">
        <f>_xlfn.RANK.EQ(Table2[[#This Row],[2023]],Table2[2023])</f>
        <v>29</v>
      </c>
      <c r="K15" t="str">
        <f>IF(Table2[[#This Row],[2023 Rank]]&lt;=18,"Top Third",IF(Table2[[#This Row],[2023 Rank]]&lt;=37,"Middle Third","Bottom Third"))</f>
        <v>Middle Third</v>
      </c>
      <c r="L15" t="str">
        <f t="shared" si="0"/>
        <v>Low</v>
      </c>
    </row>
    <row r="16" spans="1:12" x14ac:dyDescent="0.25">
      <c r="A16" t="s">
        <v>19</v>
      </c>
      <c r="B16" t="s">
        <v>16</v>
      </c>
      <c r="C16" s="8">
        <v>93.41</v>
      </c>
      <c r="D16" s="8">
        <v>81.099999999999994</v>
      </c>
      <c r="E16" s="8">
        <v>70.84</v>
      </c>
      <c r="F16" s="8">
        <v>64.47</v>
      </c>
      <c r="G16" s="8">
        <v>116.69</v>
      </c>
      <c r="H16" s="8">
        <f t="shared" si="1"/>
        <v>85.301999999999992</v>
      </c>
      <c r="I16" s="8" t="s">
        <v>76</v>
      </c>
      <c r="J16">
        <f>_xlfn.RANK.EQ(Table2[[#This Row],[2023]],Table2[2023])</f>
        <v>9</v>
      </c>
      <c r="K16" t="str">
        <f>IF(Table2[[#This Row],[2023 Rank]]&lt;=18,"Top Third",IF(Table2[[#This Row],[2023 Rank]]&lt;=37,"Middle Third","Bottom Third"))</f>
        <v>Top Third</v>
      </c>
      <c r="L16" t="str">
        <f t="shared" si="0"/>
        <v>High</v>
      </c>
    </row>
    <row r="17" spans="1:12" x14ac:dyDescent="0.25">
      <c r="A17" t="s">
        <v>53</v>
      </c>
      <c r="B17" t="s">
        <v>48</v>
      </c>
      <c r="C17" s="8">
        <v>54.39</v>
      </c>
      <c r="D17" s="8">
        <v>51.67</v>
      </c>
      <c r="E17" s="8">
        <v>52.19</v>
      </c>
      <c r="F17" s="8">
        <v>49.64</v>
      </c>
      <c r="G17" s="8">
        <v>63.79</v>
      </c>
      <c r="H17" s="8">
        <f t="shared" si="1"/>
        <v>54.335999999999999</v>
      </c>
      <c r="I17" s="8" t="s">
        <v>76</v>
      </c>
      <c r="J17">
        <f>_xlfn.RANK.EQ(Table2[[#This Row],[2023]],Table2[2023])</f>
        <v>29</v>
      </c>
      <c r="K17" t="str">
        <f>IF(Table2[[#This Row],[2023 Rank]]&lt;=18,"Top Third",IF(Table2[[#This Row],[2023 Rank]]&lt;=37,"Middle Third","Bottom Third"))</f>
        <v>Middle Third</v>
      </c>
      <c r="L17" t="str">
        <f t="shared" si="0"/>
        <v>Low</v>
      </c>
    </row>
    <row r="18" spans="1:12" x14ac:dyDescent="0.25">
      <c r="A18" t="s">
        <v>45</v>
      </c>
      <c r="B18" t="s">
        <v>43</v>
      </c>
      <c r="C18" s="8">
        <v>52.21</v>
      </c>
      <c r="D18" s="8">
        <v>61.71</v>
      </c>
      <c r="E18" s="8">
        <v>49.61</v>
      </c>
      <c r="F18" s="8">
        <v>48.36</v>
      </c>
      <c r="G18" s="8">
        <v>70.05</v>
      </c>
      <c r="H18" s="8">
        <f t="shared" si="1"/>
        <v>56.387999999999998</v>
      </c>
      <c r="I18" s="8" t="s">
        <v>76</v>
      </c>
      <c r="J18">
        <f>_xlfn.RANK.EQ(Table2[[#This Row],[2023]],Table2[2023])</f>
        <v>20</v>
      </c>
      <c r="K18" t="str">
        <f>IF(Table2[[#This Row],[2023 Rank]]&lt;=18,"Top Third",IF(Table2[[#This Row],[2023 Rank]]&lt;=37,"Middle Third","Bottom Third"))</f>
        <v>Middle Third</v>
      </c>
      <c r="L18" t="str">
        <f t="shared" si="0"/>
        <v>Moderate</v>
      </c>
    </row>
    <row r="19" spans="1:12" x14ac:dyDescent="0.25">
      <c r="A19" t="s">
        <v>52</v>
      </c>
      <c r="B19" t="s">
        <v>48</v>
      </c>
      <c r="C19" s="8">
        <v>54.39</v>
      </c>
      <c r="D19" s="8">
        <v>51.67</v>
      </c>
      <c r="E19" s="8">
        <v>52.19</v>
      </c>
      <c r="F19" s="8">
        <v>49.64</v>
      </c>
      <c r="G19" s="8">
        <v>63.79</v>
      </c>
      <c r="H19" s="8">
        <f t="shared" si="1"/>
        <v>54.335999999999999</v>
      </c>
      <c r="I19" s="8" t="s">
        <v>76</v>
      </c>
      <c r="J19">
        <f>_xlfn.RANK.EQ(Table2[[#This Row],[2023]],Table2[2023])</f>
        <v>29</v>
      </c>
      <c r="K19" t="str">
        <f>IF(Table2[[#This Row],[2023 Rank]]&lt;=18,"Top Third",IF(Table2[[#This Row],[2023 Rank]]&lt;=37,"Middle Third","Bottom Third"))</f>
        <v>Middle Third</v>
      </c>
      <c r="L19" t="str">
        <f t="shared" si="0"/>
        <v>Low</v>
      </c>
    </row>
    <row r="20" spans="1:12" x14ac:dyDescent="0.25">
      <c r="A20" t="s">
        <v>39</v>
      </c>
      <c r="B20" t="s">
        <v>35</v>
      </c>
      <c r="C20" s="8">
        <v>74.95</v>
      </c>
      <c r="D20" s="8">
        <v>41.49</v>
      </c>
      <c r="E20" s="8">
        <v>55.27</v>
      </c>
      <c r="F20" s="8">
        <v>57.23</v>
      </c>
      <c r="G20" s="8">
        <v>68.08</v>
      </c>
      <c r="H20" s="8">
        <f t="shared" si="1"/>
        <v>59.403999999999996</v>
      </c>
      <c r="I20" s="8" t="s">
        <v>76</v>
      </c>
      <c r="J20">
        <f>_xlfn.RANK.EQ(Table2[[#This Row],[2023]],Table2[2023])</f>
        <v>22</v>
      </c>
      <c r="K20" t="str">
        <f>IF(Table2[[#This Row],[2023 Rank]]&lt;=18,"Top Third",IF(Table2[[#This Row],[2023 Rank]]&lt;=37,"Middle Third","Bottom Third"))</f>
        <v>Middle Third</v>
      </c>
      <c r="L20" t="str">
        <f t="shared" si="0"/>
        <v>Low</v>
      </c>
    </row>
    <row r="21" spans="1:12" x14ac:dyDescent="0.25">
      <c r="A21" t="s">
        <v>33</v>
      </c>
      <c r="B21" t="s">
        <v>26</v>
      </c>
      <c r="C21" s="8">
        <v>61.43</v>
      </c>
      <c r="D21" s="8">
        <v>62.36</v>
      </c>
      <c r="E21" s="8">
        <v>52.19</v>
      </c>
      <c r="F21" s="8">
        <v>50.38</v>
      </c>
      <c r="G21" s="8">
        <v>51.94</v>
      </c>
      <c r="H21" s="8">
        <f t="shared" si="1"/>
        <v>55.659999999999989</v>
      </c>
      <c r="I21" s="8" t="s">
        <v>76</v>
      </c>
      <c r="J21">
        <f>_xlfn.RANK.EQ(Table2[[#This Row],[2023]],Table2[2023])</f>
        <v>48</v>
      </c>
      <c r="K21" t="str">
        <f>IF(Table2[[#This Row],[2023 Rank]]&lt;=18,"Top Third",IF(Table2[[#This Row],[2023 Rank]]&lt;=37,"Middle Third","Bottom Third"))</f>
        <v>Bottom Third</v>
      </c>
      <c r="L21" t="str">
        <f t="shared" si="0"/>
        <v>Low</v>
      </c>
    </row>
    <row r="22" spans="1:12" x14ac:dyDescent="0.25">
      <c r="A22" t="s">
        <v>13</v>
      </c>
      <c r="B22" t="s">
        <v>12</v>
      </c>
      <c r="C22" s="8">
        <v>61.43</v>
      </c>
      <c r="D22" s="8">
        <v>62.36</v>
      </c>
      <c r="E22" s="8">
        <v>52.19</v>
      </c>
      <c r="F22" s="8">
        <v>49.64</v>
      </c>
      <c r="G22" s="8">
        <v>63.79</v>
      </c>
      <c r="H22" s="8">
        <f t="shared" si="1"/>
        <v>57.882000000000005</v>
      </c>
      <c r="I22" s="8" t="s">
        <v>76</v>
      </c>
      <c r="J22">
        <f>_xlfn.RANK.EQ(Table2[[#This Row],[2023]],Table2[2023])</f>
        <v>29</v>
      </c>
      <c r="K22" t="str">
        <f>IF(Table2[[#This Row],[2023 Rank]]&lt;=18,"Top Third",IF(Table2[[#This Row],[2023 Rank]]&lt;=37,"Middle Third","Bottom Third"))</f>
        <v>Middle Third</v>
      </c>
      <c r="L22" t="str">
        <f t="shared" si="0"/>
        <v>Low</v>
      </c>
    </row>
    <row r="23" spans="1:12" x14ac:dyDescent="0.25">
      <c r="A23" t="s">
        <v>23</v>
      </c>
      <c r="B23" t="s">
        <v>21</v>
      </c>
      <c r="C23" s="8">
        <v>74.97</v>
      </c>
      <c r="D23" s="8">
        <v>73.97</v>
      </c>
      <c r="E23" s="8">
        <v>72.069999999999993</v>
      </c>
      <c r="F23" s="8">
        <v>62.3</v>
      </c>
      <c r="G23" s="8">
        <v>117.87</v>
      </c>
      <c r="H23" s="8">
        <f t="shared" si="1"/>
        <v>80.236000000000004</v>
      </c>
      <c r="I23" s="8" t="s">
        <v>76</v>
      </c>
      <c r="J23">
        <f>_xlfn.RANK.EQ(Table2[[#This Row],[2023]],Table2[2023])</f>
        <v>5</v>
      </c>
      <c r="K23" t="str">
        <f>IF(Table2[[#This Row],[2023 Rank]]&lt;=18,"Top Third",IF(Table2[[#This Row],[2023 Rank]]&lt;=37,"Middle Third","Bottom Third"))</f>
        <v>Top Third</v>
      </c>
      <c r="L23" t="str">
        <f t="shared" si="0"/>
        <v>High</v>
      </c>
    </row>
    <row r="24" spans="1:12" x14ac:dyDescent="0.25">
      <c r="A24" t="s">
        <v>6</v>
      </c>
      <c r="B24" t="s">
        <v>3</v>
      </c>
      <c r="C24" s="8">
        <v>74.84</v>
      </c>
      <c r="D24" s="8">
        <v>61.3</v>
      </c>
      <c r="E24" s="8">
        <v>52.19</v>
      </c>
      <c r="F24" s="8">
        <v>49.64</v>
      </c>
      <c r="G24" s="8">
        <v>63.79</v>
      </c>
      <c r="H24" s="8">
        <f t="shared" si="1"/>
        <v>60.351999999999997</v>
      </c>
      <c r="I24" s="8" t="s">
        <v>76</v>
      </c>
      <c r="J24">
        <f>_xlfn.RANK.EQ(Table2[[#This Row],[2023]],Table2[2023])</f>
        <v>29</v>
      </c>
      <c r="K24" t="str">
        <f>IF(Table2[[#This Row],[2023 Rank]]&lt;=18,"Top Third",IF(Table2[[#This Row],[2023 Rank]]&lt;=37,"Middle Third","Bottom Third"))</f>
        <v>Middle Third</v>
      </c>
      <c r="L24" t="str">
        <f t="shared" si="0"/>
        <v>Low</v>
      </c>
    </row>
    <row r="25" spans="1:12" x14ac:dyDescent="0.25">
      <c r="A25" t="s">
        <v>65</v>
      </c>
      <c r="B25" t="s">
        <v>62</v>
      </c>
      <c r="C25" s="8">
        <v>66.08</v>
      </c>
      <c r="D25" s="8">
        <v>82.23</v>
      </c>
      <c r="E25" s="8">
        <v>71.23</v>
      </c>
      <c r="F25" s="8">
        <v>64.41</v>
      </c>
      <c r="G25" s="8">
        <v>129.6</v>
      </c>
      <c r="H25" s="8">
        <f t="shared" si="1"/>
        <v>82.710000000000008</v>
      </c>
      <c r="I25" s="8" t="s">
        <v>76</v>
      </c>
      <c r="J25">
        <f>_xlfn.RANK.EQ(Table2[[#This Row],[2023]],Table2[2023])</f>
        <v>2</v>
      </c>
      <c r="K25" t="str">
        <f>IF(Table2[[#This Row],[2023 Rank]]&lt;=18,"Top Third",IF(Table2[[#This Row],[2023 Rank]]&lt;=37,"Middle Third","Bottom Third"))</f>
        <v>Top Third</v>
      </c>
      <c r="L25" t="str">
        <f t="shared" si="0"/>
        <v>High</v>
      </c>
    </row>
    <row r="26" spans="1:12" x14ac:dyDescent="0.25">
      <c r="A26" t="s">
        <v>64</v>
      </c>
      <c r="B26" t="s">
        <v>62</v>
      </c>
      <c r="C26" s="8">
        <v>71.760000000000005</v>
      </c>
      <c r="D26" s="8">
        <v>79.48</v>
      </c>
      <c r="E26" s="8">
        <v>91.98</v>
      </c>
      <c r="F26" s="8">
        <v>65.709999999999994</v>
      </c>
      <c r="G26" s="8">
        <v>148.66</v>
      </c>
      <c r="H26" s="8">
        <f t="shared" si="1"/>
        <v>91.518000000000001</v>
      </c>
      <c r="I26" s="8" t="s">
        <v>76</v>
      </c>
      <c r="J26">
        <f>_xlfn.RANK.EQ(Table2[[#This Row],[2023]],Table2[2023])</f>
        <v>1</v>
      </c>
      <c r="K26" t="str">
        <f>IF(Table2[[#This Row],[2023 Rank]]&lt;=18,"Top Third",IF(Table2[[#This Row],[2023 Rank]]&lt;=37,"Middle Third","Bottom Third"))</f>
        <v>Top Third</v>
      </c>
      <c r="L26" t="str">
        <f t="shared" si="0"/>
        <v>High</v>
      </c>
    </row>
    <row r="27" spans="1:12" x14ac:dyDescent="0.25">
      <c r="A27" t="s">
        <v>38</v>
      </c>
      <c r="B27" t="s">
        <v>35</v>
      </c>
      <c r="C27" s="8">
        <v>80.87</v>
      </c>
      <c r="D27" s="8">
        <v>57.76</v>
      </c>
      <c r="E27" s="8">
        <v>55.54</v>
      </c>
      <c r="F27" s="8">
        <v>57.23</v>
      </c>
      <c r="G27" s="8">
        <v>68.08</v>
      </c>
      <c r="H27" s="8">
        <f t="shared" si="1"/>
        <v>63.895999999999994</v>
      </c>
      <c r="I27" s="8" t="s">
        <v>76</v>
      </c>
      <c r="J27">
        <f>_xlfn.RANK.EQ(Table2[[#This Row],[2023]],Table2[2023])</f>
        <v>22</v>
      </c>
      <c r="K27" t="str">
        <f>IF(Table2[[#This Row],[2023 Rank]]&lt;=18,"Top Third",IF(Table2[[#This Row],[2023 Rank]]&lt;=37,"Middle Third","Bottom Third"))</f>
        <v>Middle Third</v>
      </c>
      <c r="L27" t="str">
        <f t="shared" si="0"/>
        <v>Low</v>
      </c>
    </row>
    <row r="28" spans="1:12" x14ac:dyDescent="0.25">
      <c r="A28" t="s">
        <v>44</v>
      </c>
      <c r="B28" t="s">
        <v>43</v>
      </c>
      <c r="C28" s="8">
        <v>52.16</v>
      </c>
      <c r="D28" s="8">
        <v>57.54</v>
      </c>
      <c r="E28" s="8">
        <v>47</v>
      </c>
      <c r="F28" s="8">
        <v>41.96</v>
      </c>
      <c r="G28" s="8">
        <v>55.96</v>
      </c>
      <c r="H28" s="8">
        <f t="shared" si="1"/>
        <v>50.923999999999999</v>
      </c>
      <c r="I28" s="8" t="s">
        <v>76</v>
      </c>
      <c r="J28">
        <f>_xlfn.RANK.EQ(Table2[[#This Row],[2023]],Table2[2023])</f>
        <v>47</v>
      </c>
      <c r="K28" t="str">
        <f>IF(Table2[[#This Row],[2023 Rank]]&lt;=18,"Top Third",IF(Table2[[#This Row],[2023 Rank]]&lt;=37,"Middle Third","Bottom Third"))</f>
        <v>Bottom Third</v>
      </c>
      <c r="L28" t="str">
        <f t="shared" si="0"/>
        <v>Low</v>
      </c>
    </row>
    <row r="29" spans="1:12" x14ac:dyDescent="0.25">
      <c r="A29" t="s">
        <v>22</v>
      </c>
      <c r="B29" t="s">
        <v>21</v>
      </c>
      <c r="C29" s="8">
        <v>74.97</v>
      </c>
      <c r="D29" s="8">
        <v>73.97</v>
      </c>
      <c r="E29" s="8">
        <v>72.069999999999993</v>
      </c>
      <c r="F29" s="8">
        <v>62.3</v>
      </c>
      <c r="G29" s="8">
        <v>117.87</v>
      </c>
      <c r="H29" s="8">
        <f t="shared" si="1"/>
        <v>80.236000000000004</v>
      </c>
      <c r="I29" s="8" t="s">
        <v>76</v>
      </c>
      <c r="J29">
        <f>_xlfn.RANK.EQ(Table2[[#This Row],[2023]],Table2[2023])</f>
        <v>5</v>
      </c>
      <c r="K29" t="str">
        <f>IF(Table2[[#This Row],[2023 Rank]]&lt;=18,"Top Third",IF(Table2[[#This Row],[2023 Rank]]&lt;=37,"Middle Third","Bottom Third"))</f>
        <v>Top Third</v>
      </c>
      <c r="L29" t="str">
        <f t="shared" si="0"/>
        <v>High</v>
      </c>
    </row>
    <row r="30" spans="1:12" x14ac:dyDescent="0.25">
      <c r="A30" t="s">
        <v>59</v>
      </c>
      <c r="B30" t="s">
        <v>56</v>
      </c>
      <c r="C30" s="8">
        <v>61.06</v>
      </c>
      <c r="D30" s="8">
        <v>74.13</v>
      </c>
      <c r="E30" s="8">
        <v>60.57</v>
      </c>
      <c r="F30" s="8">
        <v>67.400000000000006</v>
      </c>
      <c r="G30" s="8">
        <v>73.540000000000006</v>
      </c>
      <c r="H30" s="8">
        <f t="shared" si="1"/>
        <v>67.34</v>
      </c>
      <c r="I30" s="8" t="s">
        <v>76</v>
      </c>
      <c r="J30">
        <f>_xlfn.RANK.EQ(Table2[[#This Row],[2023]],Table2[2023])</f>
        <v>16</v>
      </c>
      <c r="K30" t="str">
        <f>IF(Table2[[#This Row],[2023 Rank]]&lt;=18,"Top Third",IF(Table2[[#This Row],[2023 Rank]]&lt;=37,"Middle Third","Bottom Third"))</f>
        <v>Top Third</v>
      </c>
      <c r="L30" t="str">
        <f t="shared" si="0"/>
        <v>Moderate</v>
      </c>
    </row>
    <row r="31" spans="1:12" x14ac:dyDescent="0.25">
      <c r="A31" t="s">
        <v>58</v>
      </c>
      <c r="B31" t="s">
        <v>56</v>
      </c>
      <c r="C31" s="8">
        <v>61.06</v>
      </c>
      <c r="D31" s="8">
        <v>74.13</v>
      </c>
      <c r="E31" s="8">
        <v>60.57</v>
      </c>
      <c r="F31" s="8">
        <v>67.400000000000006</v>
      </c>
      <c r="G31" s="8">
        <v>73.540000000000006</v>
      </c>
      <c r="H31" s="8">
        <f t="shared" si="1"/>
        <v>67.34</v>
      </c>
      <c r="I31" s="8" t="s">
        <v>76</v>
      </c>
      <c r="J31">
        <f>_xlfn.RANK.EQ(Table2[[#This Row],[2023]],Table2[2023])</f>
        <v>16</v>
      </c>
      <c r="K31" t="str">
        <f>IF(Table2[[#This Row],[2023 Rank]]&lt;=18,"Top Third",IF(Table2[[#This Row],[2023 Rank]]&lt;=37,"Middle Third","Bottom Third"))</f>
        <v>Top Third</v>
      </c>
      <c r="L31" t="str">
        <f t="shared" si="0"/>
        <v>Moderate</v>
      </c>
    </row>
    <row r="32" spans="1:12" x14ac:dyDescent="0.25">
      <c r="A32" t="s">
        <v>51</v>
      </c>
      <c r="B32" t="s">
        <v>48</v>
      </c>
      <c r="C32" s="8">
        <v>54.39</v>
      </c>
      <c r="D32" s="8">
        <v>51.67</v>
      </c>
      <c r="E32" s="8">
        <v>52.19</v>
      </c>
      <c r="F32" s="8">
        <v>49.64</v>
      </c>
      <c r="G32" s="8">
        <v>63.79</v>
      </c>
      <c r="H32" s="8">
        <f t="shared" si="1"/>
        <v>54.335999999999999</v>
      </c>
      <c r="I32" s="8" t="s">
        <v>76</v>
      </c>
      <c r="J32">
        <f>_xlfn.RANK.EQ(Table2[[#This Row],[2023]],Table2[2023])</f>
        <v>29</v>
      </c>
      <c r="K32" t="str">
        <f>IF(Table2[[#This Row],[2023 Rank]]&lt;=18,"Top Third",IF(Table2[[#This Row],[2023 Rank]]&lt;=37,"Middle Third","Bottom Third"))</f>
        <v>Middle Third</v>
      </c>
      <c r="L32" t="str">
        <f t="shared" si="0"/>
        <v>Low</v>
      </c>
    </row>
    <row r="33" spans="1:12" x14ac:dyDescent="0.25">
      <c r="A33" t="s">
        <v>63</v>
      </c>
      <c r="B33" t="s">
        <v>62</v>
      </c>
      <c r="C33" s="8">
        <v>93.42</v>
      </c>
      <c r="D33" s="8">
        <v>71.19</v>
      </c>
      <c r="E33" s="8">
        <v>72.95</v>
      </c>
      <c r="F33" s="8">
        <v>69.44</v>
      </c>
      <c r="G33" s="8">
        <v>122.31</v>
      </c>
      <c r="H33" s="8">
        <f t="shared" si="1"/>
        <v>85.861999999999995</v>
      </c>
      <c r="I33" s="8" t="s">
        <v>76</v>
      </c>
      <c r="J33">
        <f>_xlfn.RANK.EQ(Table2[[#This Row],[2023]],Table2[2023])</f>
        <v>4</v>
      </c>
      <c r="K33" t="str">
        <f>IF(Table2[[#This Row],[2023 Rank]]&lt;=18,"Top Third",IF(Table2[[#This Row],[2023 Rank]]&lt;=37,"Middle Third","Bottom Third"))</f>
        <v>Top Third</v>
      </c>
      <c r="L33" t="str">
        <f t="shared" si="0"/>
        <v>High</v>
      </c>
    </row>
    <row r="34" spans="1:12" x14ac:dyDescent="0.25">
      <c r="A34" t="s">
        <v>37</v>
      </c>
      <c r="B34" t="s">
        <v>35</v>
      </c>
      <c r="C34" s="8">
        <v>71.58</v>
      </c>
      <c r="D34" s="8">
        <v>76.599999999999994</v>
      </c>
      <c r="E34" s="8">
        <v>57.85</v>
      </c>
      <c r="F34" s="8">
        <v>57.23</v>
      </c>
      <c r="G34" s="8">
        <v>68.08</v>
      </c>
      <c r="H34" s="8">
        <f t="shared" si="1"/>
        <v>66.268000000000001</v>
      </c>
      <c r="I34" s="8" t="s">
        <v>76</v>
      </c>
      <c r="J34">
        <f>_xlfn.RANK.EQ(Table2[[#This Row],[2023]],Table2[2023])</f>
        <v>22</v>
      </c>
      <c r="K34" t="str">
        <f>IF(Table2[[#This Row],[2023 Rank]]&lt;=18,"Top Third",IF(Table2[[#This Row],[2023 Rank]]&lt;=37,"Middle Third","Bottom Third"))</f>
        <v>Middle Third</v>
      </c>
      <c r="L34" t="str">
        <f t="shared" si="0"/>
        <v>Low</v>
      </c>
    </row>
    <row r="35" spans="1:12" x14ac:dyDescent="0.25">
      <c r="A35" t="s">
        <v>18</v>
      </c>
      <c r="B35" t="s">
        <v>16</v>
      </c>
      <c r="C35" s="8">
        <v>93.41</v>
      </c>
      <c r="D35" s="8">
        <v>81.099999999999994</v>
      </c>
      <c r="E35" s="8">
        <v>70.84</v>
      </c>
      <c r="F35" s="8">
        <v>64.47</v>
      </c>
      <c r="G35" s="8">
        <v>116.69</v>
      </c>
      <c r="H35" s="8">
        <f t="shared" si="1"/>
        <v>85.301999999999992</v>
      </c>
      <c r="I35" s="8" t="s">
        <v>76</v>
      </c>
      <c r="J35">
        <f>_xlfn.RANK.EQ(Table2[[#This Row],[2023]],Table2[2023])</f>
        <v>9</v>
      </c>
      <c r="K35" t="str">
        <f>IF(Table2[[#This Row],[2023 Rank]]&lt;=18,"Top Third",IF(Table2[[#This Row],[2023 Rank]]&lt;=37,"Middle Third","Bottom Third"))</f>
        <v>Top Third</v>
      </c>
      <c r="L35" t="str">
        <f t="shared" si="0"/>
        <v>High</v>
      </c>
    </row>
    <row r="36" spans="1:12" x14ac:dyDescent="0.25">
      <c r="A36" t="s">
        <v>11</v>
      </c>
      <c r="B36" t="s">
        <v>12</v>
      </c>
      <c r="C36" s="8">
        <v>61.43</v>
      </c>
      <c r="D36" s="8">
        <v>62.36</v>
      </c>
      <c r="E36" s="8">
        <v>52.19</v>
      </c>
      <c r="F36" s="8">
        <v>49.64</v>
      </c>
      <c r="G36" s="8">
        <v>63.79</v>
      </c>
      <c r="H36" s="8">
        <f t="shared" si="1"/>
        <v>57.882000000000005</v>
      </c>
      <c r="I36" s="8" t="s">
        <v>76</v>
      </c>
      <c r="J36">
        <f>_xlfn.RANK.EQ(Table2[[#This Row],[2023]],Table2[2023])</f>
        <v>29</v>
      </c>
      <c r="K36" t="str">
        <f>IF(Table2[[#This Row],[2023 Rank]]&lt;=18,"Top Third",IF(Table2[[#This Row],[2023 Rank]]&lt;=37,"Middle Third","Bottom Third"))</f>
        <v>Middle Third</v>
      </c>
      <c r="L36" t="str">
        <f t="shared" ref="L36:L58" si="2">IF(G36&gt;100,"High",IF(G36&gt;=70,"Moderate","Low"))</f>
        <v>Low</v>
      </c>
    </row>
    <row r="37" spans="1:12" x14ac:dyDescent="0.25">
      <c r="A37" t="s">
        <v>5</v>
      </c>
      <c r="B37" t="s">
        <v>3</v>
      </c>
      <c r="C37" s="8">
        <v>78.91</v>
      </c>
      <c r="D37" s="8">
        <v>61.3</v>
      </c>
      <c r="E37" s="8">
        <v>52.19</v>
      </c>
      <c r="F37" s="8">
        <v>49.64</v>
      </c>
      <c r="G37" s="8">
        <v>63.79</v>
      </c>
      <c r="H37" s="8">
        <f t="shared" si="1"/>
        <v>61.165999999999997</v>
      </c>
      <c r="I37" s="8" t="s">
        <v>76</v>
      </c>
      <c r="J37">
        <f>_xlfn.RANK.EQ(Table2[[#This Row],[2023]],Table2[2023])</f>
        <v>29</v>
      </c>
      <c r="K37" t="str">
        <f>IF(Table2[[#This Row],[2023 Rank]]&lt;=18,"Top Third",IF(Table2[[#This Row],[2023 Rank]]&lt;=37,"Middle Third","Bottom Third"))</f>
        <v>Middle Third</v>
      </c>
      <c r="L37" t="str">
        <f t="shared" si="2"/>
        <v>Low</v>
      </c>
    </row>
    <row r="38" spans="1:12" x14ac:dyDescent="0.25">
      <c r="A38" t="s">
        <v>42</v>
      </c>
      <c r="B38" t="s">
        <v>43</v>
      </c>
      <c r="C38" s="8">
        <v>62.72</v>
      </c>
      <c r="D38" s="8">
        <v>74.89</v>
      </c>
      <c r="E38" s="8">
        <v>53.31</v>
      </c>
      <c r="F38" s="8">
        <v>53.1</v>
      </c>
      <c r="G38" s="8">
        <v>77.92</v>
      </c>
      <c r="H38" s="8">
        <f t="shared" si="1"/>
        <v>64.388000000000005</v>
      </c>
      <c r="I38" s="8" t="s">
        <v>76</v>
      </c>
      <c r="J38">
        <f>_xlfn.RANK.EQ(Table2[[#This Row],[2023]],Table2[2023])</f>
        <v>14</v>
      </c>
      <c r="K38" t="str">
        <f>IF(Table2[[#This Row],[2023 Rank]]&lt;=18,"Top Third",IF(Table2[[#This Row],[2023 Rank]]&lt;=37,"Middle Third","Bottom Third"))</f>
        <v>Top Third</v>
      </c>
      <c r="L38" t="str">
        <f t="shared" si="2"/>
        <v>Moderate</v>
      </c>
    </row>
    <row r="39" spans="1:12" x14ac:dyDescent="0.25">
      <c r="A39" t="s">
        <v>50</v>
      </c>
      <c r="B39" t="s">
        <v>48</v>
      </c>
      <c r="C39" s="8">
        <v>54.39</v>
      </c>
      <c r="D39" s="8">
        <v>51.67</v>
      </c>
      <c r="E39" s="8">
        <v>52.19</v>
      </c>
      <c r="F39" s="8">
        <v>49.64</v>
      </c>
      <c r="G39" s="8">
        <v>63.79</v>
      </c>
      <c r="H39" s="8">
        <f t="shared" si="1"/>
        <v>54.335999999999999</v>
      </c>
      <c r="I39" s="8" t="s">
        <v>76</v>
      </c>
      <c r="J39">
        <f>_xlfn.RANK.EQ(Table2[[#This Row],[2023]],Table2[2023])</f>
        <v>29</v>
      </c>
      <c r="K39" t="str">
        <f>IF(Table2[[#This Row],[2023 Rank]]&lt;=18,"Top Third",IF(Table2[[#This Row],[2023 Rank]]&lt;=37,"Middle Third","Bottom Third"))</f>
        <v>Middle Third</v>
      </c>
      <c r="L39" t="str">
        <f t="shared" si="2"/>
        <v>Low</v>
      </c>
    </row>
    <row r="40" spans="1:12" x14ac:dyDescent="0.25">
      <c r="A40" t="s">
        <v>32</v>
      </c>
      <c r="B40" t="s">
        <v>26</v>
      </c>
      <c r="C40" s="8">
        <v>61.43</v>
      </c>
      <c r="D40" s="8">
        <v>62.36</v>
      </c>
      <c r="E40" s="8">
        <v>52.19</v>
      </c>
      <c r="F40" s="8">
        <v>50.38</v>
      </c>
      <c r="G40" s="8">
        <v>51.94</v>
      </c>
      <c r="H40" s="8">
        <f t="shared" si="1"/>
        <v>55.659999999999989</v>
      </c>
      <c r="I40" s="8" t="s">
        <v>76</v>
      </c>
      <c r="J40">
        <f>_xlfn.RANK.EQ(Table2[[#This Row],[2023]],Table2[2023])</f>
        <v>48</v>
      </c>
      <c r="K40" t="str">
        <f>IF(Table2[[#This Row],[2023 Rank]]&lt;=18,"Top Third",IF(Table2[[#This Row],[2023 Rank]]&lt;=37,"Middle Third","Bottom Third"))</f>
        <v>Bottom Third</v>
      </c>
      <c r="L40" t="str">
        <f t="shared" si="2"/>
        <v>Low</v>
      </c>
    </row>
    <row r="41" spans="1:12" x14ac:dyDescent="0.25">
      <c r="A41" t="s">
        <v>17</v>
      </c>
      <c r="B41" t="s">
        <v>16</v>
      </c>
      <c r="C41" s="8">
        <v>93.41</v>
      </c>
      <c r="D41" s="8">
        <v>81.099999999999994</v>
      </c>
      <c r="E41" s="8">
        <v>70.84</v>
      </c>
      <c r="F41" s="8">
        <v>64.47</v>
      </c>
      <c r="G41" s="8">
        <v>116.69</v>
      </c>
      <c r="H41" s="8">
        <f t="shared" si="1"/>
        <v>85.301999999999992</v>
      </c>
      <c r="I41" s="8" t="s">
        <v>76</v>
      </c>
      <c r="J41">
        <f>_xlfn.RANK.EQ(Table2[[#This Row],[2023]],Table2[2023])</f>
        <v>9</v>
      </c>
      <c r="K41" t="str">
        <f>IF(Table2[[#This Row],[2023 Rank]]&lt;=18,"Top Third",IF(Table2[[#This Row],[2023 Rank]]&lt;=37,"Middle Third","Bottom Third"))</f>
        <v>Top Third</v>
      </c>
      <c r="L41" t="str">
        <f t="shared" si="2"/>
        <v>High</v>
      </c>
    </row>
    <row r="42" spans="1:12" x14ac:dyDescent="0.25">
      <c r="A42" t="s">
        <v>36</v>
      </c>
      <c r="B42" t="s">
        <v>35</v>
      </c>
      <c r="C42" s="8">
        <v>74.95</v>
      </c>
      <c r="D42" s="8">
        <v>62.86</v>
      </c>
      <c r="E42" s="8">
        <v>55.27</v>
      </c>
      <c r="F42" s="8">
        <v>57.23</v>
      </c>
      <c r="G42" s="8">
        <v>68.08</v>
      </c>
      <c r="H42" s="8">
        <f t="shared" si="1"/>
        <v>63.677999999999997</v>
      </c>
      <c r="I42" s="8" t="s">
        <v>76</v>
      </c>
      <c r="J42">
        <f>_xlfn.RANK.EQ(Table2[[#This Row],[2023]],Table2[2023])</f>
        <v>22</v>
      </c>
      <c r="K42" t="str">
        <f>IF(Table2[[#This Row],[2023 Rank]]&lt;=18,"Top Third",IF(Table2[[#This Row],[2023 Rank]]&lt;=37,"Middle Third","Bottom Third"))</f>
        <v>Middle Third</v>
      </c>
      <c r="L42" t="str">
        <f t="shared" si="2"/>
        <v>Low</v>
      </c>
    </row>
    <row r="43" spans="1:12" x14ac:dyDescent="0.25">
      <c r="A43" t="s">
        <v>20</v>
      </c>
      <c r="B43" t="s">
        <v>21</v>
      </c>
      <c r="C43" s="8">
        <v>74.97</v>
      </c>
      <c r="D43" s="8">
        <v>73.97</v>
      </c>
      <c r="E43" s="8">
        <v>72.069999999999993</v>
      </c>
      <c r="F43" s="8">
        <v>62.3</v>
      </c>
      <c r="G43" s="8">
        <v>117.87</v>
      </c>
      <c r="H43" s="8">
        <f t="shared" si="1"/>
        <v>80.236000000000004</v>
      </c>
      <c r="I43" s="8" t="s">
        <v>76</v>
      </c>
      <c r="J43">
        <f>_xlfn.RANK.EQ(Table2[[#This Row],[2023]],Table2[2023])</f>
        <v>5</v>
      </c>
      <c r="K43" t="str">
        <f>IF(Table2[[#This Row],[2023 Rank]]&lt;=18,"Top Third",IF(Table2[[#This Row],[2023 Rank]]&lt;=37,"Middle Third","Bottom Third"))</f>
        <v>Top Third</v>
      </c>
      <c r="L43" t="str">
        <f t="shared" si="2"/>
        <v>High</v>
      </c>
    </row>
    <row r="44" spans="1:12" x14ac:dyDescent="0.25">
      <c r="A44" t="s">
        <v>57</v>
      </c>
      <c r="B44" t="s">
        <v>56</v>
      </c>
      <c r="C44" s="8">
        <v>85.36</v>
      </c>
      <c r="D44" s="8">
        <v>74.13</v>
      </c>
      <c r="E44" s="8">
        <v>60.57</v>
      </c>
      <c r="F44" s="8">
        <v>67.400000000000006</v>
      </c>
      <c r="G44" s="8">
        <v>73.540000000000006</v>
      </c>
      <c r="H44" s="8">
        <f t="shared" si="1"/>
        <v>72.200000000000017</v>
      </c>
      <c r="I44" s="8" t="s">
        <v>76</v>
      </c>
      <c r="J44">
        <f>_xlfn.RANK.EQ(Table2[[#This Row],[2023]],Table2[2023])</f>
        <v>16</v>
      </c>
      <c r="K44" t="str">
        <f>IF(Table2[[#This Row],[2023 Rank]]&lt;=18,"Top Third",IF(Table2[[#This Row],[2023 Rank]]&lt;=37,"Middle Third","Bottom Third"))</f>
        <v>Top Third</v>
      </c>
      <c r="L44" t="str">
        <f t="shared" si="2"/>
        <v>Moderate</v>
      </c>
    </row>
    <row r="45" spans="1:12" x14ac:dyDescent="0.25">
      <c r="A45" t="s">
        <v>49</v>
      </c>
      <c r="B45" t="s">
        <v>48</v>
      </c>
      <c r="C45" s="8">
        <v>54.39</v>
      </c>
      <c r="D45" s="8">
        <v>51.67</v>
      </c>
      <c r="E45" s="8">
        <v>52.19</v>
      </c>
      <c r="F45" s="8">
        <v>49.64</v>
      </c>
      <c r="G45" s="8">
        <v>63.79</v>
      </c>
      <c r="H45" s="8">
        <f t="shared" si="1"/>
        <v>54.335999999999999</v>
      </c>
      <c r="I45" s="8" t="s">
        <v>76</v>
      </c>
      <c r="J45">
        <f>_xlfn.RANK.EQ(Table2[[#This Row],[2023]],Table2[2023])</f>
        <v>29</v>
      </c>
      <c r="K45" t="str">
        <f>IF(Table2[[#This Row],[2023 Rank]]&lt;=18,"Top Third",IF(Table2[[#This Row],[2023 Rank]]&lt;=37,"Middle Third","Bottom Third"))</f>
        <v>Middle Third</v>
      </c>
      <c r="L45" t="str">
        <f t="shared" si="2"/>
        <v>Low</v>
      </c>
    </row>
    <row r="46" spans="1:12" x14ac:dyDescent="0.25">
      <c r="A46" t="s">
        <v>31</v>
      </c>
      <c r="B46" t="s">
        <v>26</v>
      </c>
      <c r="C46" s="8">
        <v>61.43</v>
      </c>
      <c r="D46" s="8">
        <v>62.36</v>
      </c>
      <c r="E46" s="8">
        <v>52.19</v>
      </c>
      <c r="F46" s="8">
        <v>50.38</v>
      </c>
      <c r="G46" s="8">
        <v>51.94</v>
      </c>
      <c r="H46" s="8">
        <f t="shared" si="1"/>
        <v>55.659999999999989</v>
      </c>
      <c r="I46" s="8" t="s">
        <v>76</v>
      </c>
      <c r="J46">
        <f>_xlfn.RANK.EQ(Table2[[#This Row],[2023]],Table2[2023])</f>
        <v>48</v>
      </c>
      <c r="K46" t="str">
        <f>IF(Table2[[#This Row],[2023 Rank]]&lt;=18,"Top Third",IF(Table2[[#This Row],[2023 Rank]]&lt;=37,"Middle Third","Bottom Third"))</f>
        <v>Bottom Third</v>
      </c>
      <c r="L46" t="str">
        <f t="shared" si="2"/>
        <v>Low</v>
      </c>
    </row>
    <row r="47" spans="1:12" x14ac:dyDescent="0.25">
      <c r="A47" t="s">
        <v>30</v>
      </c>
      <c r="B47" t="s">
        <v>26</v>
      </c>
      <c r="C47" s="8">
        <v>61.43</v>
      </c>
      <c r="D47" s="8">
        <v>62.36</v>
      </c>
      <c r="E47" s="8">
        <v>52.19</v>
      </c>
      <c r="F47" s="8">
        <v>50.38</v>
      </c>
      <c r="G47" s="8">
        <v>51.94</v>
      </c>
      <c r="H47" s="8">
        <f t="shared" si="1"/>
        <v>55.659999999999989</v>
      </c>
      <c r="I47" s="8" t="s">
        <v>76</v>
      </c>
      <c r="J47">
        <f>_xlfn.RANK.EQ(Table2[[#This Row],[2023]],Table2[2023])</f>
        <v>48</v>
      </c>
      <c r="K47" t="str">
        <f>IF(Table2[[#This Row],[2023 Rank]]&lt;=18,"Top Third",IF(Table2[[#This Row],[2023 Rank]]&lt;=37,"Middle Third","Bottom Third"))</f>
        <v>Bottom Third</v>
      </c>
      <c r="L47" t="str">
        <f t="shared" si="2"/>
        <v>Low</v>
      </c>
    </row>
    <row r="48" spans="1:12" x14ac:dyDescent="0.25">
      <c r="A48" t="s">
        <v>15</v>
      </c>
      <c r="B48" t="s">
        <v>16</v>
      </c>
      <c r="C48" s="8">
        <v>93.41</v>
      </c>
      <c r="D48" s="8">
        <v>81.099999999999994</v>
      </c>
      <c r="E48" s="8">
        <v>70.84</v>
      </c>
      <c r="F48" s="8">
        <v>64.47</v>
      </c>
      <c r="G48" s="8">
        <v>116.69</v>
      </c>
      <c r="H48" s="8">
        <f t="shared" si="1"/>
        <v>85.301999999999992</v>
      </c>
      <c r="I48" s="8" t="s">
        <v>76</v>
      </c>
      <c r="J48">
        <f>_xlfn.RANK.EQ(Table2[[#This Row],[2023]],Table2[2023])</f>
        <v>9</v>
      </c>
      <c r="K48" t="str">
        <f>IF(Table2[[#This Row],[2023 Rank]]&lt;=18,"Top Third",IF(Table2[[#This Row],[2023 Rank]]&lt;=37,"Middle Third","Bottom Third"))</f>
        <v>Top Third</v>
      </c>
      <c r="L48" t="str">
        <f t="shared" si="2"/>
        <v>High</v>
      </c>
    </row>
    <row r="49" spans="1:12" x14ac:dyDescent="0.25">
      <c r="A49" t="s">
        <v>34</v>
      </c>
      <c r="B49" t="s">
        <v>35</v>
      </c>
      <c r="C49" s="8">
        <v>74.95</v>
      </c>
      <c r="D49" s="8">
        <v>65.39</v>
      </c>
      <c r="E49" s="8">
        <v>42.82</v>
      </c>
      <c r="F49" s="8">
        <v>57.23</v>
      </c>
      <c r="G49" s="8">
        <v>68.08</v>
      </c>
      <c r="H49" s="8">
        <f t="shared" si="1"/>
        <v>61.693999999999996</v>
      </c>
      <c r="I49" s="8" t="s">
        <v>76</v>
      </c>
      <c r="J49">
        <f>_xlfn.RANK.EQ(Table2[[#This Row],[2023]],Table2[2023])</f>
        <v>22</v>
      </c>
      <c r="K49" t="str">
        <f>IF(Table2[[#This Row],[2023 Rank]]&lt;=18,"Top Third",IF(Table2[[#This Row],[2023 Rank]]&lt;=37,"Middle Third","Bottom Third"))</f>
        <v>Middle Third</v>
      </c>
      <c r="L49" t="str">
        <f t="shared" si="2"/>
        <v>Low</v>
      </c>
    </row>
    <row r="50" spans="1:12" x14ac:dyDescent="0.25">
      <c r="A50" t="s">
        <v>47</v>
      </c>
      <c r="B50" t="s">
        <v>48</v>
      </c>
      <c r="C50" s="8">
        <v>54.39</v>
      </c>
      <c r="D50" s="8">
        <v>51.67</v>
      </c>
      <c r="E50" s="8">
        <v>52.19</v>
      </c>
      <c r="F50" s="8">
        <v>49.64</v>
      </c>
      <c r="G50" s="8">
        <v>63.79</v>
      </c>
      <c r="H50" s="8">
        <f t="shared" si="1"/>
        <v>54.335999999999999</v>
      </c>
      <c r="I50" s="8" t="s">
        <v>76</v>
      </c>
      <c r="J50">
        <f>_xlfn.RANK.EQ(Table2[[#This Row],[2023]],Table2[2023])</f>
        <v>29</v>
      </c>
      <c r="K50" t="str">
        <f>IF(Table2[[#This Row],[2023 Rank]]&lt;=18,"Top Third",IF(Table2[[#This Row],[2023 Rank]]&lt;=37,"Middle Third","Bottom Third"))</f>
        <v>Middle Third</v>
      </c>
      <c r="L50" t="str">
        <f t="shared" si="2"/>
        <v>Low</v>
      </c>
    </row>
    <row r="51" spans="1:12" x14ac:dyDescent="0.25">
      <c r="A51" t="s">
        <v>29</v>
      </c>
      <c r="B51" t="s">
        <v>26</v>
      </c>
      <c r="C51" s="8">
        <v>61.43</v>
      </c>
      <c r="D51" s="8">
        <v>62.36</v>
      </c>
      <c r="E51" s="8">
        <v>52.19</v>
      </c>
      <c r="F51" s="8">
        <v>50.38</v>
      </c>
      <c r="G51" s="8">
        <v>51.94</v>
      </c>
      <c r="H51" s="8">
        <f t="shared" si="1"/>
        <v>55.659999999999989</v>
      </c>
      <c r="I51" s="8" t="s">
        <v>76</v>
      </c>
      <c r="J51">
        <f>_xlfn.RANK.EQ(Table2[[#This Row],[2023]],Table2[2023])</f>
        <v>48</v>
      </c>
      <c r="K51" t="str">
        <f>IF(Table2[[#This Row],[2023 Rank]]&lt;=18,"Top Third",IF(Table2[[#This Row],[2023 Rank]]&lt;=37,"Middle Third","Bottom Third"))</f>
        <v>Bottom Third</v>
      </c>
      <c r="L51" t="str">
        <f t="shared" si="2"/>
        <v>Low</v>
      </c>
    </row>
    <row r="52" spans="1:12" x14ac:dyDescent="0.25">
      <c r="A52" t="s">
        <v>4</v>
      </c>
      <c r="B52" t="s">
        <v>3</v>
      </c>
      <c r="C52" s="8">
        <v>74.84</v>
      </c>
      <c r="D52" s="8">
        <v>61.3</v>
      </c>
      <c r="E52" s="8">
        <v>52.19</v>
      </c>
      <c r="F52" s="8">
        <v>49.64</v>
      </c>
      <c r="G52" s="8">
        <v>63.79</v>
      </c>
      <c r="H52" s="8">
        <f t="shared" si="1"/>
        <v>60.351999999999997</v>
      </c>
      <c r="I52" s="8" t="s">
        <v>76</v>
      </c>
      <c r="J52">
        <f>_xlfn.RANK.EQ(Table2[[#This Row],[2023]],Table2[2023])</f>
        <v>29</v>
      </c>
      <c r="K52" t="str">
        <f>IF(Table2[[#This Row],[2023 Rank]]&lt;=18,"Top Third",IF(Table2[[#This Row],[2023 Rank]]&lt;=37,"Middle Third","Bottom Third"))</f>
        <v>Middle Third</v>
      </c>
      <c r="L52" t="str">
        <f t="shared" si="2"/>
        <v>Low</v>
      </c>
    </row>
    <row r="53" spans="1:12" x14ac:dyDescent="0.25">
      <c r="A53" t="s">
        <v>61</v>
      </c>
      <c r="B53" t="s">
        <v>62</v>
      </c>
      <c r="C53" s="8">
        <v>92.78</v>
      </c>
      <c r="D53" s="8">
        <v>83.83</v>
      </c>
      <c r="E53" s="8">
        <v>71.23</v>
      </c>
      <c r="F53" s="8">
        <v>64.41</v>
      </c>
      <c r="G53" s="8">
        <v>129.6</v>
      </c>
      <c r="H53" s="8">
        <f t="shared" si="1"/>
        <v>88.37</v>
      </c>
      <c r="I53" s="8" t="s">
        <v>76</v>
      </c>
      <c r="J53">
        <f>_xlfn.RANK.EQ(Table2[[#This Row],[2023]],Table2[2023])</f>
        <v>2</v>
      </c>
      <c r="K53" t="str">
        <f>IF(Table2[[#This Row],[2023 Rank]]&lt;=18,"Top Third",IF(Table2[[#This Row],[2023 Rank]]&lt;=37,"Middle Third","Bottom Third"))</f>
        <v>Top Third</v>
      </c>
      <c r="L53" t="str">
        <f t="shared" si="2"/>
        <v>High</v>
      </c>
    </row>
    <row r="54" spans="1:12" x14ac:dyDescent="0.25">
      <c r="A54" t="s">
        <v>2</v>
      </c>
      <c r="B54" t="s">
        <v>3</v>
      </c>
      <c r="C54" s="8">
        <v>74.14</v>
      </c>
      <c r="D54" s="8">
        <v>61.3</v>
      </c>
      <c r="E54" s="8">
        <v>52.19</v>
      </c>
      <c r="F54" s="8">
        <v>49.64</v>
      </c>
      <c r="G54" s="8">
        <v>63.79</v>
      </c>
      <c r="H54" s="8">
        <f t="shared" si="1"/>
        <v>60.212000000000003</v>
      </c>
      <c r="I54" s="8" t="s">
        <v>76</v>
      </c>
      <c r="J54">
        <f>_xlfn.RANK.EQ(Table2[[#This Row],[2023]],Table2[2023])</f>
        <v>29</v>
      </c>
      <c r="K54" t="str">
        <f>IF(Table2[[#This Row],[2023 Rank]]&lt;=18,"Top Third",IF(Table2[[#This Row],[2023 Rank]]&lt;=37,"Middle Third","Bottom Third"))</f>
        <v>Middle Third</v>
      </c>
      <c r="L54" t="str">
        <f t="shared" si="2"/>
        <v>Low</v>
      </c>
    </row>
    <row r="55" spans="1:12" x14ac:dyDescent="0.25">
      <c r="A55" t="s">
        <v>28</v>
      </c>
      <c r="B55" t="s">
        <v>26</v>
      </c>
      <c r="C55" s="8">
        <v>61.43</v>
      </c>
      <c r="D55" s="8">
        <v>62.36</v>
      </c>
      <c r="E55" s="8">
        <v>52.19</v>
      </c>
      <c r="F55" s="8">
        <v>50.38</v>
      </c>
      <c r="G55" s="8">
        <v>51.94</v>
      </c>
      <c r="H55" s="8">
        <f t="shared" si="1"/>
        <v>55.659999999999989</v>
      </c>
      <c r="I55" s="8" t="s">
        <v>76</v>
      </c>
      <c r="J55">
        <f>_xlfn.RANK.EQ(Table2[[#This Row],[2023]],Table2[2023])</f>
        <v>48</v>
      </c>
      <c r="K55" t="str">
        <f>IF(Table2[[#This Row],[2023 Rank]]&lt;=18,"Top Third",IF(Table2[[#This Row],[2023 Rank]]&lt;=37,"Middle Third","Bottom Third"))</f>
        <v>Bottom Third</v>
      </c>
      <c r="L55" t="str">
        <f t="shared" si="2"/>
        <v>Low</v>
      </c>
    </row>
    <row r="56" spans="1:12" x14ac:dyDescent="0.25">
      <c r="A56" t="s">
        <v>27</v>
      </c>
      <c r="B56" t="s">
        <v>26</v>
      </c>
      <c r="C56" s="8">
        <v>61.43</v>
      </c>
      <c r="D56" s="8">
        <v>62.36</v>
      </c>
      <c r="E56" s="8">
        <v>52.19</v>
      </c>
      <c r="F56" s="8">
        <v>50.38</v>
      </c>
      <c r="G56" s="8">
        <v>51.94</v>
      </c>
      <c r="H56" s="8">
        <f t="shared" si="1"/>
        <v>55.659999999999989</v>
      </c>
      <c r="I56" s="8" t="s">
        <v>76</v>
      </c>
      <c r="J56">
        <f>_xlfn.RANK.EQ(Table2[[#This Row],[2023]],Table2[2023])</f>
        <v>48</v>
      </c>
      <c r="K56" t="str">
        <f>IF(Table2[[#This Row],[2023 Rank]]&lt;=18,"Top Third",IF(Table2[[#This Row],[2023 Rank]]&lt;=37,"Middle Third","Bottom Third"))</f>
        <v>Bottom Third</v>
      </c>
      <c r="L56" t="str">
        <f t="shared" si="2"/>
        <v>Low</v>
      </c>
    </row>
    <row r="57" spans="1:12" x14ac:dyDescent="0.25">
      <c r="A57" t="s">
        <v>25</v>
      </c>
      <c r="B57" t="s">
        <v>26</v>
      </c>
      <c r="C57" s="8">
        <v>61.43</v>
      </c>
      <c r="D57" s="8">
        <v>62.36</v>
      </c>
      <c r="E57" s="8">
        <v>52.19</v>
      </c>
      <c r="F57" s="8">
        <v>50.38</v>
      </c>
      <c r="G57" s="8">
        <v>51.94</v>
      </c>
      <c r="H57" s="8">
        <f t="shared" si="1"/>
        <v>55.659999999999989</v>
      </c>
      <c r="I57" s="8" t="s">
        <v>76</v>
      </c>
      <c r="J57">
        <f>_xlfn.RANK.EQ(Table2[[#This Row],[2023]],Table2[2023])</f>
        <v>48</v>
      </c>
      <c r="K57" t="str">
        <f>IF(Table2[[#This Row],[2023 Rank]]&lt;=18,"Top Third",IF(Table2[[#This Row],[2023 Rank]]&lt;=37,"Middle Third","Bottom Third"))</f>
        <v>Bottom Third</v>
      </c>
      <c r="L57" t="str">
        <f t="shared" si="2"/>
        <v>Low</v>
      </c>
    </row>
    <row r="58" spans="1:12" x14ac:dyDescent="0.25">
      <c r="A58" t="s">
        <v>55</v>
      </c>
      <c r="B58" t="s">
        <v>56</v>
      </c>
      <c r="C58" s="8">
        <v>67.150000000000006</v>
      </c>
      <c r="D58" s="8">
        <v>98.65</v>
      </c>
      <c r="E58" s="8">
        <v>46.11</v>
      </c>
      <c r="F58" s="8">
        <v>67.400000000000006</v>
      </c>
      <c r="G58" s="8">
        <v>74.63</v>
      </c>
      <c r="H58" s="8">
        <f t="shared" si="1"/>
        <v>70.788000000000011</v>
      </c>
      <c r="I58" s="8" t="s">
        <v>76</v>
      </c>
      <c r="J58">
        <f>_xlfn.RANK.EQ(Table2[[#This Row],[2023]],Table2[2023])</f>
        <v>15</v>
      </c>
      <c r="K58" t="str">
        <f>IF(Table2[[#This Row],[2023 Rank]]&lt;=18,"Top Third",IF(Table2[[#This Row],[2023 Rank]]&lt;=37,"Middle Third","Bottom Third"))</f>
        <v>Top Third</v>
      </c>
      <c r="L58" t="str">
        <f t="shared" si="2"/>
        <v>Moderate</v>
      </c>
    </row>
  </sheetData>
  <mergeCells count="1">
    <mergeCell ref="A1:L1"/>
  </mergeCells>
  <phoneticPr fontId="1" type="noConversion"/>
  <conditionalFormatting sqref="C4:G5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025F-3314-4D07-8F0F-860982BC50E3}">
  <dimension ref="A1:K58"/>
  <sheetViews>
    <sheetView tabSelected="1" workbookViewId="0">
      <selection activeCell="J8" sqref="J8"/>
    </sheetView>
  </sheetViews>
  <sheetFormatPr defaultRowHeight="15" x14ac:dyDescent="0.25"/>
  <cols>
    <col min="1" max="8" width="18.7109375" customWidth="1"/>
    <col min="9" max="9" width="19.5703125" bestFit="1" customWidth="1"/>
    <col min="10" max="10" width="18.7109375" customWidth="1"/>
    <col min="11" max="11" width="30.7109375" customWidth="1"/>
  </cols>
  <sheetData>
    <row r="1" spans="1:11" ht="21" x14ac:dyDescent="0.35">
      <c r="A1" s="9" t="s">
        <v>90</v>
      </c>
    </row>
    <row r="3" spans="1:11" x14ac:dyDescent="0.25">
      <c r="A3" t="s">
        <v>0</v>
      </c>
      <c r="B3" t="s">
        <v>1</v>
      </c>
      <c r="C3" t="s">
        <v>67</v>
      </c>
      <c r="D3" t="s">
        <v>68</v>
      </c>
      <c r="E3" t="s">
        <v>69</v>
      </c>
      <c r="F3" t="s">
        <v>70</v>
      </c>
      <c r="G3" t="s">
        <v>71</v>
      </c>
      <c r="H3" t="s">
        <v>77</v>
      </c>
      <c r="I3" t="s">
        <v>105</v>
      </c>
      <c r="J3" t="s">
        <v>78</v>
      </c>
      <c r="K3" t="s">
        <v>79</v>
      </c>
    </row>
    <row r="4" spans="1:11" x14ac:dyDescent="0.25">
      <c r="A4" t="s">
        <v>41</v>
      </c>
      <c r="B4" t="s">
        <v>35</v>
      </c>
      <c r="C4" s="10">
        <f>CoalMined[[#This Row],[2011]]*Table2[[#This Row],[2011]]</f>
        <v>66847873.039999999</v>
      </c>
      <c r="D4" s="10">
        <f>CoalMined[[#This Row],[2014]]*Table2[[#This Row],[2014]]</f>
        <v>61879967.880000003</v>
      </c>
      <c r="E4" s="10">
        <f>CoalMined[[#This Row],[2017]]*Table2[[#This Row],[2017]]</f>
        <v>80863878.900000006</v>
      </c>
      <c r="F4" s="10">
        <f>CoalMined[[#This Row],[2020]]*Table2[[#This Row],[2020]]</f>
        <v>43269943.329999998</v>
      </c>
      <c r="G4" s="10">
        <f>CoalMined[[#This Row],[2023]]*Table2[[#This Row],[2023]]</f>
        <v>222376512</v>
      </c>
      <c r="H4" t="s">
        <v>76</v>
      </c>
      <c r="I4" t="str">
        <f>IF(Table3[[#This Row],[2023]]&gt;Table3[[#This Row],[2020]],"Increasing","Not Increasing")</f>
        <v>Increasing</v>
      </c>
      <c r="J4" t="s">
        <v>76</v>
      </c>
      <c r="K4" t="s">
        <v>76</v>
      </c>
    </row>
    <row r="5" spans="1:11" x14ac:dyDescent="0.25">
      <c r="A5" t="s">
        <v>14</v>
      </c>
      <c r="B5" t="s">
        <v>12</v>
      </c>
      <c r="C5" s="10">
        <f>CoalMined[[#This Row],[2011]]*Table2[[#This Row],[2011]]</f>
        <v>0</v>
      </c>
      <c r="D5" s="10">
        <f>CoalMined[[#This Row],[2014]]*Table2[[#This Row],[2014]]</f>
        <v>0</v>
      </c>
      <c r="E5" s="10">
        <f>CoalMined[[#This Row],[2017]]*Table2[[#This Row],[2017]]</f>
        <v>0</v>
      </c>
      <c r="F5" s="10">
        <f>CoalMined[[#This Row],[2020]]*Table2[[#This Row],[2020]]</f>
        <v>0</v>
      </c>
      <c r="G5" s="10">
        <f>CoalMined[[#This Row],[2023]]*Table2[[#This Row],[2023]]</f>
        <v>0</v>
      </c>
      <c r="H5" t="s">
        <v>76</v>
      </c>
      <c r="I5" t="str">
        <f>IF(Table3[[#This Row],[2023]]&gt;Table3[[#This Row],[2020]],"Increasing","Not Increasing")</f>
        <v>Not Increasing</v>
      </c>
      <c r="J5" t="s">
        <v>76</v>
      </c>
      <c r="K5" t="s">
        <v>76</v>
      </c>
    </row>
    <row r="6" spans="1:11" x14ac:dyDescent="0.25">
      <c r="A6" t="s">
        <v>66</v>
      </c>
      <c r="B6" t="s">
        <v>62</v>
      </c>
      <c r="C6" s="10">
        <f>CoalMined[[#This Row],[2011]]*Table2[[#This Row],[2011]]</f>
        <v>2322029199.3200002</v>
      </c>
      <c r="D6" s="10">
        <f>CoalMined[[#This Row],[2014]]*Table2[[#This Row],[2014]]</f>
        <v>1180772688.6600001</v>
      </c>
      <c r="E6" s="10">
        <f>CoalMined[[#This Row],[2017]]*Table2[[#This Row],[2017]]</f>
        <v>322022636.38999999</v>
      </c>
      <c r="F6" s="10">
        <f>CoalMined[[#This Row],[2020]]*Table2[[#This Row],[2020]]</f>
        <v>158160198.56</v>
      </c>
      <c r="G6" s="10">
        <f>CoalMined[[#This Row],[2023]]*Table2[[#This Row],[2023]]</f>
        <v>270878992.02000004</v>
      </c>
      <c r="H6" t="s">
        <v>76</v>
      </c>
      <c r="I6" t="str">
        <f>IF(Table3[[#This Row],[2023]]&gt;Table3[[#This Row],[2020]],"Increasing","Not Increasing")</f>
        <v>Increasing</v>
      </c>
      <c r="J6" t="s">
        <v>76</v>
      </c>
      <c r="K6" t="s">
        <v>76</v>
      </c>
    </row>
    <row r="7" spans="1:11" x14ac:dyDescent="0.25">
      <c r="A7" t="s">
        <v>10</v>
      </c>
      <c r="B7" t="s">
        <v>3</v>
      </c>
      <c r="C7" s="10">
        <f>CoalMined[[#This Row],[2011]]*Table2[[#This Row],[2011]]</f>
        <v>0</v>
      </c>
      <c r="D7" s="10">
        <f>CoalMined[[#This Row],[2014]]*Table2[[#This Row],[2014]]</f>
        <v>0</v>
      </c>
      <c r="E7" s="10">
        <f>CoalMined[[#This Row],[2017]]*Table2[[#This Row],[2017]]</f>
        <v>0</v>
      </c>
      <c r="F7" s="10">
        <f>CoalMined[[#This Row],[2020]]*Table2[[#This Row],[2020]]</f>
        <v>0</v>
      </c>
      <c r="G7" s="10">
        <f>CoalMined[[#This Row],[2023]]*Table2[[#This Row],[2023]]</f>
        <v>0</v>
      </c>
      <c r="H7" t="s">
        <v>76</v>
      </c>
      <c r="I7" t="str">
        <f>IF(Table3[[#This Row],[2023]]&gt;Table3[[#This Row],[2020]],"Increasing","Not Increasing")</f>
        <v>Not Increasing</v>
      </c>
      <c r="J7" t="s">
        <v>76</v>
      </c>
      <c r="K7" t="s">
        <v>76</v>
      </c>
    </row>
    <row r="8" spans="1:11" x14ac:dyDescent="0.25">
      <c r="A8" t="s">
        <v>46</v>
      </c>
      <c r="B8" t="s">
        <v>43</v>
      </c>
      <c r="C8" s="10">
        <f>CoalMined[[#This Row],[2011]]*Table2[[#This Row],[2011]]</f>
        <v>6494349.6900000004</v>
      </c>
      <c r="D8" s="10">
        <f>CoalMined[[#This Row],[2014]]*Table2[[#This Row],[2014]]</f>
        <v>0</v>
      </c>
      <c r="E8" s="10">
        <f>CoalMined[[#This Row],[2017]]*Table2[[#This Row],[2017]]</f>
        <v>0</v>
      </c>
      <c r="F8" s="10">
        <f>CoalMined[[#This Row],[2020]]*Table2[[#This Row],[2020]]</f>
        <v>0</v>
      </c>
      <c r="G8" s="10">
        <f>CoalMined[[#This Row],[2023]]*Table2[[#This Row],[2023]]</f>
        <v>0</v>
      </c>
      <c r="H8" t="s">
        <v>76</v>
      </c>
      <c r="I8" t="str">
        <f>IF(Table3[[#This Row],[2023]]&gt;Table3[[#This Row],[2020]],"Increasing","Not Increasing")</f>
        <v>Not Increasing</v>
      </c>
      <c r="J8" t="s">
        <v>76</v>
      </c>
      <c r="K8" t="s">
        <v>76</v>
      </c>
    </row>
    <row r="9" spans="1:11" x14ac:dyDescent="0.25">
      <c r="A9" t="s">
        <v>24</v>
      </c>
      <c r="B9" t="s">
        <v>21</v>
      </c>
      <c r="C9" s="10">
        <f>CoalMined[[#This Row],[2011]]*Table2[[#This Row],[2011]]</f>
        <v>0</v>
      </c>
      <c r="D9" s="10">
        <f>CoalMined[[#This Row],[2014]]*Table2[[#This Row],[2014]]</f>
        <v>0</v>
      </c>
      <c r="E9" s="10">
        <f>CoalMined[[#This Row],[2017]]*Table2[[#This Row],[2017]]</f>
        <v>0</v>
      </c>
      <c r="F9" s="10">
        <f>CoalMined[[#This Row],[2020]]*Table2[[#This Row],[2020]]</f>
        <v>0</v>
      </c>
      <c r="G9" s="10">
        <f>CoalMined[[#This Row],[2023]]*Table2[[#This Row],[2023]]</f>
        <v>0</v>
      </c>
      <c r="H9" t="s">
        <v>76</v>
      </c>
      <c r="I9" t="str">
        <f>IF(Table3[[#This Row],[2023]]&gt;Table3[[#This Row],[2020]],"Increasing","Not Increasing")</f>
        <v>Not Increasing</v>
      </c>
      <c r="J9" t="s">
        <v>76</v>
      </c>
      <c r="K9" t="s">
        <v>76</v>
      </c>
    </row>
    <row r="10" spans="1:11" x14ac:dyDescent="0.25">
      <c r="A10" t="s">
        <v>9</v>
      </c>
      <c r="B10" t="s">
        <v>3</v>
      </c>
      <c r="C10" s="10">
        <f>CoalMined[[#This Row],[2011]]*Table2[[#This Row],[2011]]</f>
        <v>0</v>
      </c>
      <c r="D10" s="10">
        <f>CoalMined[[#This Row],[2014]]*Table2[[#This Row],[2014]]</f>
        <v>0</v>
      </c>
      <c r="E10" s="10">
        <f>CoalMined[[#This Row],[2017]]*Table2[[#This Row],[2017]]</f>
        <v>0</v>
      </c>
      <c r="F10" s="10">
        <f>CoalMined[[#This Row],[2020]]*Table2[[#This Row],[2020]]</f>
        <v>0</v>
      </c>
      <c r="G10" s="10">
        <f>CoalMined[[#This Row],[2023]]*Table2[[#This Row],[2023]]</f>
        <v>0</v>
      </c>
      <c r="H10" t="s">
        <v>76</v>
      </c>
      <c r="I10" t="str">
        <f>IF(Table3[[#This Row],[2023]]&gt;Table3[[#This Row],[2020]],"Increasing","Not Increasing")</f>
        <v>Not Increasing</v>
      </c>
      <c r="J10" t="s">
        <v>76</v>
      </c>
      <c r="K10" t="s">
        <v>76</v>
      </c>
    </row>
    <row r="11" spans="1:11" x14ac:dyDescent="0.25">
      <c r="A11" t="s">
        <v>8</v>
      </c>
      <c r="B11" t="s">
        <v>3</v>
      </c>
      <c r="C11" s="10">
        <f>CoalMined[[#This Row],[2011]]*Table2[[#This Row],[2011]]</f>
        <v>187371594.36000001</v>
      </c>
      <c r="D11" s="10">
        <f>CoalMined[[#This Row],[2014]]*Table2[[#This Row],[2014]]</f>
        <v>0</v>
      </c>
      <c r="E11" s="10">
        <f>CoalMined[[#This Row],[2017]]*Table2[[#This Row],[2017]]</f>
        <v>0</v>
      </c>
      <c r="F11" s="10">
        <f>CoalMined[[#This Row],[2020]]*Table2[[#This Row],[2020]]</f>
        <v>0</v>
      </c>
      <c r="G11" s="10">
        <f>CoalMined[[#This Row],[2023]]*Table2[[#This Row],[2023]]</f>
        <v>4410504.3899999997</v>
      </c>
      <c r="H11" t="s">
        <v>76</v>
      </c>
      <c r="I11" t="str">
        <f>IF(Table3[[#This Row],[2023]]&gt;Table3[[#This Row],[2020]],"Increasing","Not Increasing")</f>
        <v>Increasing</v>
      </c>
      <c r="J11" t="s">
        <v>76</v>
      </c>
      <c r="K11" t="s">
        <v>76</v>
      </c>
    </row>
    <row r="12" spans="1:11" x14ac:dyDescent="0.25">
      <c r="A12" t="s">
        <v>40</v>
      </c>
      <c r="B12" t="s">
        <v>35</v>
      </c>
      <c r="C12" s="10">
        <f>CoalMined[[#This Row],[2011]]*Table2[[#This Row],[2011]]</f>
        <v>0</v>
      </c>
      <c r="D12" s="10">
        <f>CoalMined[[#This Row],[2014]]*Table2[[#This Row],[2014]]</f>
        <v>0</v>
      </c>
      <c r="E12" s="10">
        <f>CoalMined[[#This Row],[2017]]*Table2[[#This Row],[2017]]</f>
        <v>0</v>
      </c>
      <c r="F12" s="10">
        <f>CoalMined[[#This Row],[2020]]*Table2[[#This Row],[2020]]</f>
        <v>0</v>
      </c>
      <c r="G12" s="10">
        <f>CoalMined[[#This Row],[2023]]*Table2[[#This Row],[2023]]</f>
        <v>0</v>
      </c>
      <c r="H12" t="s">
        <v>76</v>
      </c>
      <c r="I12" t="str">
        <f>IF(Table3[[#This Row],[2023]]&gt;Table3[[#This Row],[2020]],"Increasing","Not Increasing")</f>
        <v>Not Increasing</v>
      </c>
      <c r="J12" t="s">
        <v>76</v>
      </c>
      <c r="K12" t="s">
        <v>76</v>
      </c>
    </row>
    <row r="13" spans="1:11" x14ac:dyDescent="0.25">
      <c r="A13" t="s">
        <v>60</v>
      </c>
      <c r="B13" t="s">
        <v>56</v>
      </c>
      <c r="C13" s="10">
        <f>CoalMined[[#This Row],[2011]]*Table2[[#This Row],[2011]]</f>
        <v>325325462.85000002</v>
      </c>
      <c r="D13" s="10">
        <f>CoalMined[[#This Row],[2014]]*Table2[[#This Row],[2014]]</f>
        <v>244287151.34999999</v>
      </c>
      <c r="E13" s="10">
        <f>CoalMined[[#This Row],[2017]]*Table2[[#This Row],[2017]]</f>
        <v>194181036.22999999</v>
      </c>
      <c r="F13" s="10">
        <f>CoalMined[[#This Row],[2020]]*Table2[[#This Row],[2020]]</f>
        <v>85298070</v>
      </c>
      <c r="G13" s="10">
        <f>CoalMined[[#This Row],[2023]]*Table2[[#This Row],[2023]]</f>
        <v>227367165.10000002</v>
      </c>
      <c r="H13" t="s">
        <v>76</v>
      </c>
      <c r="I13" t="str">
        <f>IF(Table3[[#This Row],[2023]]&gt;Table3[[#This Row],[2020]],"Increasing","Not Increasing")</f>
        <v>Increasing</v>
      </c>
      <c r="J13" t="s">
        <v>76</v>
      </c>
      <c r="K13" t="s">
        <v>76</v>
      </c>
    </row>
    <row r="14" spans="1:11" x14ac:dyDescent="0.25">
      <c r="A14" t="s">
        <v>7</v>
      </c>
      <c r="B14" t="s">
        <v>3</v>
      </c>
      <c r="C14" s="10">
        <f>CoalMined[[#This Row],[2011]]*Table2[[#This Row],[2011]]</f>
        <v>0</v>
      </c>
      <c r="D14" s="10">
        <f>CoalMined[[#This Row],[2014]]*Table2[[#This Row],[2014]]</f>
        <v>0</v>
      </c>
      <c r="E14" s="10">
        <f>CoalMined[[#This Row],[2017]]*Table2[[#This Row],[2017]]</f>
        <v>0</v>
      </c>
      <c r="F14" s="10">
        <f>CoalMined[[#This Row],[2020]]*Table2[[#This Row],[2020]]</f>
        <v>0</v>
      </c>
      <c r="G14" s="10">
        <f>CoalMined[[#This Row],[2023]]*Table2[[#This Row],[2023]]</f>
        <v>0</v>
      </c>
      <c r="H14" t="s">
        <v>76</v>
      </c>
      <c r="I14" t="str">
        <f>IF(Table3[[#This Row],[2023]]&gt;Table3[[#This Row],[2020]],"Increasing","Not Increasing")</f>
        <v>Not Increasing</v>
      </c>
      <c r="J14" t="s">
        <v>76</v>
      </c>
      <c r="K14" t="s">
        <v>76</v>
      </c>
    </row>
    <row r="15" spans="1:11" x14ac:dyDescent="0.25">
      <c r="A15" t="s">
        <v>54</v>
      </c>
      <c r="B15" t="s">
        <v>48</v>
      </c>
      <c r="C15" s="10">
        <f>CoalMined[[#This Row],[2011]]*Table2[[#This Row],[2011]]</f>
        <v>6503629.8600000003</v>
      </c>
      <c r="D15" s="10">
        <f>CoalMined[[#This Row],[2014]]*Table2[[#This Row],[2014]]</f>
        <v>0</v>
      </c>
      <c r="E15" s="10">
        <f>CoalMined[[#This Row],[2017]]*Table2[[#This Row],[2017]]</f>
        <v>210586.65</v>
      </c>
      <c r="F15" s="10">
        <f>CoalMined[[#This Row],[2020]]*Table2[[#This Row],[2020]]</f>
        <v>878230.88</v>
      </c>
      <c r="G15" s="10">
        <f>CoalMined[[#This Row],[2023]]*Table2[[#This Row],[2023]]</f>
        <v>7648995.1100000003</v>
      </c>
      <c r="H15" t="s">
        <v>76</v>
      </c>
      <c r="I15" t="str">
        <f>IF(Table3[[#This Row],[2023]]&gt;Table3[[#This Row],[2020]],"Increasing","Not Increasing")</f>
        <v>Increasing</v>
      </c>
      <c r="J15" t="s">
        <v>76</v>
      </c>
      <c r="K15" t="s">
        <v>76</v>
      </c>
    </row>
    <row r="16" spans="1:11" x14ac:dyDescent="0.25">
      <c r="A16" t="s">
        <v>19</v>
      </c>
      <c r="B16" t="s">
        <v>16</v>
      </c>
      <c r="C16" s="10">
        <f>CoalMined[[#This Row],[2011]]*Table2[[#This Row],[2011]]</f>
        <v>140619787.63999999</v>
      </c>
      <c r="D16" s="10">
        <f>CoalMined[[#This Row],[2014]]*Table2[[#This Row],[2014]]</f>
        <v>97880563.199999988</v>
      </c>
      <c r="E16" s="10">
        <f>CoalMined[[#This Row],[2017]]*Table2[[#This Row],[2017]]</f>
        <v>55983647.720000006</v>
      </c>
      <c r="F16" s="10">
        <f>CoalMined[[#This Row],[2020]]*Table2[[#This Row],[2020]]</f>
        <v>17226641.879999999</v>
      </c>
      <c r="G16" s="10">
        <f>CoalMined[[#This Row],[2023]]*Table2[[#This Row],[2023]]</f>
        <v>27069396.129999999</v>
      </c>
      <c r="H16" t="s">
        <v>76</v>
      </c>
      <c r="I16" t="str">
        <f>IF(Table3[[#This Row],[2023]]&gt;Table3[[#This Row],[2020]],"Increasing","Not Increasing")</f>
        <v>Increasing</v>
      </c>
      <c r="J16" t="s">
        <v>76</v>
      </c>
      <c r="K16" t="s">
        <v>76</v>
      </c>
    </row>
    <row r="17" spans="1:11" x14ac:dyDescent="0.25">
      <c r="A17" t="s">
        <v>53</v>
      </c>
      <c r="B17" t="s">
        <v>48</v>
      </c>
      <c r="C17" s="10">
        <f>CoalMined[[#This Row],[2011]]*Table2[[#This Row],[2011]]</f>
        <v>0</v>
      </c>
      <c r="D17" s="10">
        <f>CoalMined[[#This Row],[2014]]*Table2[[#This Row],[2014]]</f>
        <v>0</v>
      </c>
      <c r="E17" s="10">
        <f>CoalMined[[#This Row],[2017]]*Table2[[#This Row],[2017]]</f>
        <v>0</v>
      </c>
      <c r="F17" s="10">
        <f>CoalMined[[#This Row],[2020]]*Table2[[#This Row],[2020]]</f>
        <v>0</v>
      </c>
      <c r="G17" s="10">
        <f>CoalMined[[#This Row],[2023]]*Table2[[#This Row],[2023]]</f>
        <v>0</v>
      </c>
      <c r="H17" t="s">
        <v>76</v>
      </c>
      <c r="I17" t="str">
        <f>IF(Table3[[#This Row],[2023]]&gt;Table3[[#This Row],[2020]],"Increasing","Not Increasing")</f>
        <v>Not Increasing</v>
      </c>
      <c r="J17" t="s">
        <v>76</v>
      </c>
      <c r="K17" t="s">
        <v>76</v>
      </c>
    </row>
    <row r="18" spans="1:11" x14ac:dyDescent="0.25">
      <c r="A18" t="s">
        <v>45</v>
      </c>
      <c r="B18" t="s">
        <v>43</v>
      </c>
      <c r="C18" s="10">
        <f>CoalMined[[#This Row],[2011]]*Table2[[#This Row],[2011]]</f>
        <v>0</v>
      </c>
      <c r="D18" s="10">
        <f>CoalMined[[#This Row],[2014]]*Table2[[#This Row],[2014]]</f>
        <v>0</v>
      </c>
      <c r="E18" s="10">
        <f>CoalMined[[#This Row],[2017]]*Table2[[#This Row],[2017]]</f>
        <v>0</v>
      </c>
      <c r="F18" s="10">
        <f>CoalMined[[#This Row],[2020]]*Table2[[#This Row],[2020]]</f>
        <v>0</v>
      </c>
      <c r="G18" s="10">
        <f>CoalMined[[#This Row],[2023]]*Table2[[#This Row],[2023]]</f>
        <v>0</v>
      </c>
      <c r="H18" t="s">
        <v>76</v>
      </c>
      <c r="I18" t="str">
        <f>IF(Table3[[#This Row],[2023]]&gt;Table3[[#This Row],[2020]],"Increasing","Not Increasing")</f>
        <v>Not Increasing</v>
      </c>
      <c r="J18" t="s">
        <v>76</v>
      </c>
      <c r="K18" t="s">
        <v>76</v>
      </c>
    </row>
    <row r="19" spans="1:11" x14ac:dyDescent="0.25">
      <c r="A19" t="s">
        <v>52</v>
      </c>
      <c r="B19" t="s">
        <v>48</v>
      </c>
      <c r="C19" s="10">
        <f>CoalMined[[#This Row],[2011]]*Table2[[#This Row],[2011]]</f>
        <v>0</v>
      </c>
      <c r="D19" s="10">
        <f>CoalMined[[#This Row],[2014]]*Table2[[#This Row],[2014]]</f>
        <v>0</v>
      </c>
      <c r="E19" s="10">
        <f>CoalMined[[#This Row],[2017]]*Table2[[#This Row],[2017]]</f>
        <v>0</v>
      </c>
      <c r="F19" s="10">
        <f>CoalMined[[#This Row],[2020]]*Table2[[#This Row],[2020]]</f>
        <v>0</v>
      </c>
      <c r="G19" s="10">
        <f>CoalMined[[#This Row],[2023]]*Table2[[#This Row],[2023]]</f>
        <v>0</v>
      </c>
      <c r="H19" t="s">
        <v>76</v>
      </c>
      <c r="I19" t="str">
        <f>IF(Table3[[#This Row],[2023]]&gt;Table3[[#This Row],[2020]],"Increasing","Not Increasing")</f>
        <v>Not Increasing</v>
      </c>
      <c r="J19" t="s">
        <v>76</v>
      </c>
      <c r="K19" t="s">
        <v>76</v>
      </c>
    </row>
    <row r="20" spans="1:11" x14ac:dyDescent="0.25">
      <c r="A20" t="s">
        <v>39</v>
      </c>
      <c r="B20" t="s">
        <v>35</v>
      </c>
      <c r="C20" s="10">
        <f>CoalMined[[#This Row],[2011]]*Table2[[#This Row],[2011]]</f>
        <v>40142170.700000003</v>
      </c>
      <c r="D20" s="10">
        <f>CoalMined[[#This Row],[2014]]*Table2[[#This Row],[2014]]</f>
        <v>17993424.690000001</v>
      </c>
      <c r="E20" s="10">
        <f>CoalMined[[#This Row],[2017]]*Table2[[#This Row],[2017]]</f>
        <v>0</v>
      </c>
      <c r="F20" s="10">
        <f>CoalMined[[#This Row],[2020]]*Table2[[#This Row],[2020]]</f>
        <v>0</v>
      </c>
      <c r="G20" s="10">
        <f>CoalMined[[#This Row],[2023]]*Table2[[#This Row],[2023]]</f>
        <v>0</v>
      </c>
      <c r="H20" t="s">
        <v>76</v>
      </c>
      <c r="I20" t="str">
        <f>IF(Table3[[#This Row],[2023]]&gt;Table3[[#This Row],[2020]],"Increasing","Not Increasing")</f>
        <v>Not Increasing</v>
      </c>
      <c r="J20" t="s">
        <v>76</v>
      </c>
      <c r="K20" t="s">
        <v>76</v>
      </c>
    </row>
    <row r="21" spans="1:11" x14ac:dyDescent="0.25">
      <c r="A21" t="s">
        <v>33</v>
      </c>
      <c r="B21" t="s">
        <v>26</v>
      </c>
      <c r="C21" s="10">
        <f>CoalMined[[#This Row],[2011]]*Table2[[#This Row],[2011]]</f>
        <v>0</v>
      </c>
      <c r="D21" s="10">
        <f>CoalMined[[#This Row],[2014]]*Table2[[#This Row],[2014]]</f>
        <v>0</v>
      </c>
      <c r="E21" s="10">
        <f>CoalMined[[#This Row],[2017]]*Table2[[#This Row],[2017]]</f>
        <v>0</v>
      </c>
      <c r="F21" s="10">
        <f>CoalMined[[#This Row],[2020]]*Table2[[#This Row],[2020]]</f>
        <v>0</v>
      </c>
      <c r="G21" s="10">
        <f>CoalMined[[#This Row],[2023]]*Table2[[#This Row],[2023]]</f>
        <v>0</v>
      </c>
      <c r="H21" t="s">
        <v>76</v>
      </c>
      <c r="I21" t="str">
        <f>IF(Table3[[#This Row],[2023]]&gt;Table3[[#This Row],[2020]],"Increasing","Not Increasing")</f>
        <v>Not Increasing</v>
      </c>
      <c r="J21" t="s">
        <v>76</v>
      </c>
      <c r="K21" t="s">
        <v>76</v>
      </c>
    </row>
    <row r="22" spans="1:11" x14ac:dyDescent="0.25">
      <c r="A22" t="s">
        <v>13</v>
      </c>
      <c r="B22" t="s">
        <v>12</v>
      </c>
      <c r="C22" s="10">
        <f>CoalMined[[#This Row],[2011]]*Table2[[#This Row],[2011]]</f>
        <v>0</v>
      </c>
      <c r="D22" s="10">
        <f>CoalMined[[#This Row],[2014]]*Table2[[#This Row],[2014]]</f>
        <v>0</v>
      </c>
      <c r="E22" s="10">
        <f>CoalMined[[#This Row],[2017]]*Table2[[#This Row],[2017]]</f>
        <v>0</v>
      </c>
      <c r="F22" s="10">
        <f>CoalMined[[#This Row],[2020]]*Table2[[#This Row],[2020]]</f>
        <v>0</v>
      </c>
      <c r="G22" s="10">
        <f>CoalMined[[#This Row],[2023]]*Table2[[#This Row],[2023]]</f>
        <v>0</v>
      </c>
      <c r="H22" t="s">
        <v>76</v>
      </c>
      <c r="I22" t="str">
        <f>IF(Table3[[#This Row],[2023]]&gt;Table3[[#This Row],[2020]],"Increasing","Not Increasing")</f>
        <v>Not Increasing</v>
      </c>
      <c r="J22" t="s">
        <v>76</v>
      </c>
      <c r="K22" t="s">
        <v>76</v>
      </c>
    </row>
    <row r="23" spans="1:11" x14ac:dyDescent="0.25">
      <c r="A23" t="s">
        <v>23</v>
      </c>
      <c r="B23" t="s">
        <v>21</v>
      </c>
      <c r="C23" s="10">
        <f>CoalMined[[#This Row],[2011]]*Table2[[#This Row],[2011]]</f>
        <v>698574808.25999999</v>
      </c>
      <c r="D23" s="10">
        <f>CoalMined[[#This Row],[2014]]*Table2[[#This Row],[2014]]</f>
        <v>751147893.08000004</v>
      </c>
      <c r="E23" s="10">
        <f>CoalMined[[#This Row],[2017]]*Table2[[#This Row],[2017]]</f>
        <v>450990348.96999997</v>
      </c>
      <c r="F23" s="10">
        <f>CoalMined[[#This Row],[2020]]*Table2[[#This Row],[2020]]</f>
        <v>219718892.39999998</v>
      </c>
      <c r="G23" s="10">
        <f>CoalMined[[#This Row],[2023]]*Table2[[#This Row],[2023]]</f>
        <v>415013433.54000002</v>
      </c>
      <c r="H23" t="s">
        <v>76</v>
      </c>
      <c r="I23" t="str">
        <f>IF(Table3[[#This Row],[2023]]&gt;Table3[[#This Row],[2020]],"Increasing","Not Increasing")</f>
        <v>Increasing</v>
      </c>
      <c r="J23" t="s">
        <v>76</v>
      </c>
      <c r="K23" t="s">
        <v>76</v>
      </c>
    </row>
    <row r="24" spans="1:11" x14ac:dyDescent="0.25">
      <c r="A24" t="s">
        <v>6</v>
      </c>
      <c r="B24" t="s">
        <v>3</v>
      </c>
      <c r="C24" s="10">
        <f>CoalMined[[#This Row],[2011]]*Table2[[#This Row],[2011]]</f>
        <v>0</v>
      </c>
      <c r="D24" s="10">
        <f>CoalMined[[#This Row],[2014]]*Table2[[#This Row],[2014]]</f>
        <v>0</v>
      </c>
      <c r="E24" s="10">
        <f>CoalMined[[#This Row],[2017]]*Table2[[#This Row],[2017]]</f>
        <v>0</v>
      </c>
      <c r="F24" s="10">
        <f>CoalMined[[#This Row],[2020]]*Table2[[#This Row],[2020]]</f>
        <v>0</v>
      </c>
      <c r="G24" s="10">
        <f>CoalMined[[#This Row],[2023]]*Table2[[#This Row],[2023]]</f>
        <v>0</v>
      </c>
      <c r="H24" t="s">
        <v>76</v>
      </c>
      <c r="I24" t="str">
        <f>IF(Table3[[#This Row],[2023]]&gt;Table3[[#This Row],[2020]],"Increasing","Not Increasing")</f>
        <v>Not Increasing</v>
      </c>
      <c r="J24" t="s">
        <v>76</v>
      </c>
      <c r="K24" t="s">
        <v>76</v>
      </c>
    </row>
    <row r="25" spans="1:11" x14ac:dyDescent="0.25">
      <c r="A25" t="s">
        <v>65</v>
      </c>
      <c r="B25" t="s">
        <v>62</v>
      </c>
      <c r="C25" s="10">
        <f>CoalMined[[#This Row],[2011]]*Table2[[#This Row],[2011]]</f>
        <v>87271459.519999996</v>
      </c>
      <c r="D25" s="10">
        <f>CoalMined[[#This Row],[2014]]*Table2[[#This Row],[2014]]</f>
        <v>0</v>
      </c>
      <c r="E25" s="10">
        <f>CoalMined[[#This Row],[2017]]*Table2[[#This Row],[2017]]</f>
        <v>0</v>
      </c>
      <c r="F25" s="10">
        <f>CoalMined[[#This Row],[2020]]*Table2[[#This Row],[2020]]</f>
        <v>0</v>
      </c>
      <c r="G25" s="10">
        <f>CoalMined[[#This Row],[2023]]*Table2[[#This Row],[2023]]</f>
        <v>0</v>
      </c>
      <c r="H25" t="s">
        <v>76</v>
      </c>
      <c r="I25" t="str">
        <f>IF(Table3[[#This Row],[2023]]&gt;Table3[[#This Row],[2020]],"Increasing","Not Increasing")</f>
        <v>Not Increasing</v>
      </c>
      <c r="J25" t="s">
        <v>76</v>
      </c>
      <c r="K25" t="s">
        <v>76</v>
      </c>
    </row>
    <row r="26" spans="1:11" x14ac:dyDescent="0.25">
      <c r="A26" t="s">
        <v>64</v>
      </c>
      <c r="B26" t="s">
        <v>62</v>
      </c>
      <c r="C26" s="10">
        <f>CoalMined[[#This Row],[2011]]*Table2[[#This Row],[2011]]</f>
        <v>1223744879.76</v>
      </c>
      <c r="D26" s="10">
        <f>CoalMined[[#This Row],[2014]]*Table2[[#This Row],[2014]]</f>
        <v>972199280.5200001</v>
      </c>
      <c r="E26" s="10">
        <f>CoalMined[[#This Row],[2017]]*Table2[[#This Row],[2017]]</f>
        <v>911922372.9000001</v>
      </c>
      <c r="F26" s="10">
        <f>CoalMined[[#This Row],[2020]]*Table2[[#This Row],[2020]]</f>
        <v>450823299.41999996</v>
      </c>
      <c r="G26" s="10">
        <f>CoalMined[[#This Row],[2023]]*Table2[[#This Row],[2023]]</f>
        <v>1351795706.6399999</v>
      </c>
      <c r="H26" t="s">
        <v>76</v>
      </c>
      <c r="I26" t="str">
        <f>IF(Table3[[#This Row],[2023]]&gt;Table3[[#This Row],[2020]],"Increasing","Not Increasing")</f>
        <v>Increasing</v>
      </c>
      <c r="J26" t="s">
        <v>76</v>
      </c>
      <c r="K26" t="s">
        <v>76</v>
      </c>
    </row>
    <row r="27" spans="1:11" x14ac:dyDescent="0.25">
      <c r="A27" t="s">
        <v>38</v>
      </c>
      <c r="B27" t="s">
        <v>35</v>
      </c>
      <c r="C27" s="10">
        <f>CoalMined[[#This Row],[2011]]*Table2[[#This Row],[2011]]</f>
        <v>940831552.12</v>
      </c>
      <c r="D27" s="10">
        <f>CoalMined[[#This Row],[2014]]*Table2[[#This Row],[2014]]</f>
        <v>776330384.48000002</v>
      </c>
      <c r="E27" s="10">
        <f>CoalMined[[#This Row],[2017]]*Table2[[#This Row],[2017]]</f>
        <v>742482157.88</v>
      </c>
      <c r="F27" s="10">
        <f>CoalMined[[#This Row],[2020]]*Table2[[#This Row],[2020]]</f>
        <v>231505994.78</v>
      </c>
      <c r="G27" s="10">
        <f>CoalMined[[#This Row],[2023]]*Table2[[#This Row],[2023]]</f>
        <v>477680732.95999998</v>
      </c>
      <c r="H27" t="s">
        <v>76</v>
      </c>
      <c r="I27" t="str">
        <f>IF(Table3[[#This Row],[2023]]&gt;Table3[[#This Row],[2020]],"Increasing","Not Increasing")</f>
        <v>Increasing</v>
      </c>
      <c r="J27" t="s">
        <v>76</v>
      </c>
      <c r="K27" t="s">
        <v>76</v>
      </c>
    </row>
    <row r="28" spans="1:11" x14ac:dyDescent="0.25">
      <c r="A28" t="s">
        <v>44</v>
      </c>
      <c r="B28" t="s">
        <v>43</v>
      </c>
      <c r="C28" s="10">
        <f>CoalMined[[#This Row],[2011]]*Table2[[#This Row],[2011]]</f>
        <v>751211188.79999995</v>
      </c>
      <c r="D28" s="10">
        <f>CoalMined[[#This Row],[2014]]*Table2[[#This Row],[2014]]</f>
        <v>976100561.93999994</v>
      </c>
      <c r="E28" s="10">
        <f>CoalMined[[#This Row],[2017]]*Table2[[#This Row],[2017]]</f>
        <v>831905499</v>
      </c>
      <c r="F28" s="10">
        <f>CoalMined[[#This Row],[2020]]*Table2[[#This Row],[2020]]</f>
        <v>581283460.96000004</v>
      </c>
      <c r="G28" s="10">
        <f>CoalMined[[#This Row],[2023]]*Table2[[#This Row],[2023]]</f>
        <v>775819367.20000005</v>
      </c>
      <c r="H28" t="s">
        <v>76</v>
      </c>
      <c r="I28" t="str">
        <f>IF(Table3[[#This Row],[2023]]&gt;Table3[[#This Row],[2020]],"Increasing","Not Increasing")</f>
        <v>Increasing</v>
      </c>
      <c r="J28" t="s">
        <v>76</v>
      </c>
      <c r="K28" t="s">
        <v>76</v>
      </c>
    </row>
    <row r="29" spans="1:11" x14ac:dyDescent="0.25">
      <c r="A29" t="s">
        <v>22</v>
      </c>
      <c r="B29" t="s">
        <v>21</v>
      </c>
      <c r="C29" s="10">
        <f>CoalMined[[#This Row],[2011]]*Table2[[#This Row],[2011]]</f>
        <v>0</v>
      </c>
      <c r="D29" s="10">
        <f>CoalMined[[#This Row],[2014]]*Table2[[#This Row],[2014]]</f>
        <v>0</v>
      </c>
      <c r="E29" s="10">
        <f>CoalMined[[#This Row],[2017]]*Table2[[#This Row],[2017]]</f>
        <v>0</v>
      </c>
      <c r="F29" s="10">
        <f>CoalMined[[#This Row],[2020]]*Table2[[#This Row],[2020]]</f>
        <v>0</v>
      </c>
      <c r="G29" s="10">
        <f>CoalMined[[#This Row],[2023]]*Table2[[#This Row],[2023]]</f>
        <v>0</v>
      </c>
      <c r="H29" t="s">
        <v>76</v>
      </c>
      <c r="I29" t="str">
        <f>IF(Table3[[#This Row],[2023]]&gt;Table3[[#This Row],[2020]],"Increasing","Not Increasing")</f>
        <v>Not Increasing</v>
      </c>
      <c r="J29" t="s">
        <v>76</v>
      </c>
      <c r="K29" t="s">
        <v>76</v>
      </c>
    </row>
    <row r="30" spans="1:11" x14ac:dyDescent="0.25">
      <c r="A30" t="s">
        <v>59</v>
      </c>
      <c r="B30" t="s">
        <v>56</v>
      </c>
      <c r="C30" s="10">
        <f>CoalMined[[#This Row],[2011]]*Table2[[#This Row],[2011]]</f>
        <v>287743540.31999999</v>
      </c>
      <c r="D30" s="10">
        <f>CoalMined[[#This Row],[2014]]*Table2[[#This Row],[2014]]</f>
        <v>246880772.88</v>
      </c>
      <c r="E30" s="10">
        <f>CoalMined[[#This Row],[2017]]*Table2[[#This Row],[2017]]</f>
        <v>231228034.38</v>
      </c>
      <c r="F30" s="10">
        <f>CoalMined[[#This Row],[2020]]*Table2[[#This Row],[2020]]</f>
        <v>173738799.80000001</v>
      </c>
      <c r="G30" s="10">
        <f>CoalMined[[#This Row],[2023]]*Table2[[#This Row],[2023]]</f>
        <v>178273903.04000002</v>
      </c>
      <c r="H30" t="s">
        <v>76</v>
      </c>
      <c r="I30" t="str">
        <f>IF(Table3[[#This Row],[2023]]&gt;Table3[[#This Row],[2020]],"Increasing","Not Increasing")</f>
        <v>Increasing</v>
      </c>
      <c r="J30" t="s">
        <v>76</v>
      </c>
      <c r="K30" t="s">
        <v>76</v>
      </c>
    </row>
    <row r="31" spans="1:11" x14ac:dyDescent="0.25">
      <c r="A31" t="s">
        <v>58</v>
      </c>
      <c r="B31" t="s">
        <v>56</v>
      </c>
      <c r="C31" s="10">
        <f>CoalMined[[#This Row],[2011]]*Table2[[#This Row],[2011]]</f>
        <v>5023650.4400000004</v>
      </c>
      <c r="D31" s="10">
        <f>CoalMined[[#This Row],[2014]]*Table2[[#This Row],[2014]]</f>
        <v>16614608.639999999</v>
      </c>
      <c r="E31" s="10">
        <f>CoalMined[[#This Row],[2017]]*Table2[[#This Row],[2017]]</f>
        <v>8359629.1200000001</v>
      </c>
      <c r="F31" s="10">
        <f>CoalMined[[#This Row],[2020]]*Table2[[#This Row],[2020]]</f>
        <v>24181367.600000001</v>
      </c>
      <c r="G31" s="10">
        <f>CoalMined[[#This Row],[2023]]*Table2[[#This Row],[2023]]</f>
        <v>37014079.260000005</v>
      </c>
      <c r="H31" t="s">
        <v>76</v>
      </c>
      <c r="I31" t="str">
        <f>IF(Table3[[#This Row],[2023]]&gt;Table3[[#This Row],[2020]],"Increasing","Not Increasing")</f>
        <v>Increasing</v>
      </c>
      <c r="J31" t="s">
        <v>76</v>
      </c>
      <c r="K31" t="s">
        <v>76</v>
      </c>
    </row>
    <row r="32" spans="1:11" x14ac:dyDescent="0.25">
      <c r="A32" t="s">
        <v>51</v>
      </c>
      <c r="B32" t="s">
        <v>48</v>
      </c>
      <c r="C32" s="10">
        <f>CoalMined[[#This Row],[2011]]*Table2[[#This Row],[2011]]</f>
        <v>4133368.05</v>
      </c>
      <c r="D32" s="10">
        <f>CoalMined[[#This Row],[2014]]*Table2[[#This Row],[2014]]</f>
        <v>319630.62</v>
      </c>
      <c r="E32" s="10">
        <f>CoalMined[[#This Row],[2017]]*Table2[[#This Row],[2017]]</f>
        <v>0</v>
      </c>
      <c r="F32" s="10">
        <f>CoalMined[[#This Row],[2020]]*Table2[[#This Row],[2020]]</f>
        <v>26209.920000000002</v>
      </c>
      <c r="G32" s="10">
        <f>CoalMined[[#This Row],[2023]]*Table2[[#This Row],[2023]]</f>
        <v>0</v>
      </c>
      <c r="H32" t="s">
        <v>76</v>
      </c>
      <c r="I32" t="str">
        <f>IF(Table3[[#This Row],[2023]]&gt;Table3[[#This Row],[2020]],"Increasing","Not Increasing")</f>
        <v>Not Increasing</v>
      </c>
      <c r="J32" t="s">
        <v>76</v>
      </c>
      <c r="K32" t="s">
        <v>76</v>
      </c>
    </row>
    <row r="33" spans="1:11" x14ac:dyDescent="0.25">
      <c r="A33" t="s">
        <v>63</v>
      </c>
      <c r="B33" t="s">
        <v>62</v>
      </c>
      <c r="C33" s="10">
        <f>CoalMined[[#This Row],[2011]]*Table2[[#This Row],[2011]]</f>
        <v>744235287.84000003</v>
      </c>
      <c r="D33" s="10">
        <f>CoalMined[[#This Row],[2014]]*Table2[[#This Row],[2014]]</f>
        <v>330655338.71999997</v>
      </c>
      <c r="E33" s="10">
        <f>CoalMined[[#This Row],[2017]]*Table2[[#This Row],[2017]]</f>
        <v>390496754.15000004</v>
      </c>
      <c r="F33" s="10">
        <f>CoalMined[[#This Row],[2020]]*Table2[[#This Row],[2020]]</f>
        <v>124332389.44</v>
      </c>
      <c r="G33" s="10">
        <f>CoalMined[[#This Row],[2023]]*Table2[[#This Row],[2023]]</f>
        <v>429731904.15000004</v>
      </c>
      <c r="H33" t="s">
        <v>76</v>
      </c>
      <c r="I33" t="str">
        <f>IF(Table3[[#This Row],[2023]]&gt;Table3[[#This Row],[2020]],"Increasing","Not Increasing")</f>
        <v>Increasing</v>
      </c>
      <c r="J33" t="s">
        <v>76</v>
      </c>
      <c r="K33" t="s">
        <v>76</v>
      </c>
    </row>
    <row r="34" spans="1:11" x14ac:dyDescent="0.25">
      <c r="A34" t="s">
        <v>37</v>
      </c>
      <c r="B34" t="s">
        <v>35</v>
      </c>
      <c r="C34" s="10">
        <f>CoalMined[[#This Row],[2011]]*Table2[[#This Row],[2011]]</f>
        <v>444602277.12</v>
      </c>
      <c r="D34" s="10">
        <f>CoalMined[[#This Row],[2014]]*Table2[[#This Row],[2014]]</f>
        <v>325781944.79999995</v>
      </c>
      <c r="E34" s="10">
        <f>CoalMined[[#This Row],[2017]]*Table2[[#This Row],[2017]]</f>
        <v>80902472.950000003</v>
      </c>
      <c r="F34" s="10">
        <f>CoalMined[[#This Row],[2020]]*Table2[[#This Row],[2020]]</f>
        <v>0</v>
      </c>
      <c r="G34" s="10">
        <f>CoalMined[[#This Row],[2023]]*Table2[[#This Row],[2023]]</f>
        <v>0</v>
      </c>
      <c r="H34" t="s">
        <v>76</v>
      </c>
      <c r="I34" t="str">
        <f>IF(Table3[[#This Row],[2023]]&gt;Table3[[#This Row],[2020]],"Increasing","Not Increasing")</f>
        <v>Not Increasing</v>
      </c>
      <c r="J34" t="s">
        <v>76</v>
      </c>
      <c r="K34" t="s">
        <v>76</v>
      </c>
    </row>
    <row r="35" spans="1:11" x14ac:dyDescent="0.25">
      <c r="A35" t="s">
        <v>18</v>
      </c>
      <c r="B35" t="s">
        <v>16</v>
      </c>
      <c r="C35" s="10">
        <f>CoalMined[[#This Row],[2011]]*Table2[[#This Row],[2011]]</f>
        <v>0</v>
      </c>
      <c r="D35" s="10">
        <f>CoalMined[[#This Row],[2014]]*Table2[[#This Row],[2014]]</f>
        <v>0</v>
      </c>
      <c r="E35" s="10">
        <f>CoalMined[[#This Row],[2017]]*Table2[[#This Row],[2017]]</f>
        <v>0</v>
      </c>
      <c r="F35" s="10">
        <f>CoalMined[[#This Row],[2020]]*Table2[[#This Row],[2020]]</f>
        <v>0</v>
      </c>
      <c r="G35" s="10">
        <f>CoalMined[[#This Row],[2023]]*Table2[[#This Row],[2023]]</f>
        <v>0</v>
      </c>
      <c r="H35" t="s">
        <v>76</v>
      </c>
      <c r="I35" t="str">
        <f>IF(Table3[[#This Row],[2023]]&gt;Table3[[#This Row],[2020]],"Increasing","Not Increasing")</f>
        <v>Not Increasing</v>
      </c>
      <c r="J35" t="s">
        <v>76</v>
      </c>
      <c r="K35" t="s">
        <v>76</v>
      </c>
    </row>
    <row r="36" spans="1:11" x14ac:dyDescent="0.25">
      <c r="A36" t="s">
        <v>11</v>
      </c>
      <c r="B36" t="s">
        <v>12</v>
      </c>
      <c r="C36" s="10">
        <f>CoalMined[[#This Row],[2011]]*Table2[[#This Row],[2011]]</f>
        <v>0</v>
      </c>
      <c r="D36" s="10">
        <f>CoalMined[[#This Row],[2014]]*Table2[[#This Row],[2014]]</f>
        <v>0</v>
      </c>
      <c r="E36" s="10">
        <f>CoalMined[[#This Row],[2017]]*Table2[[#This Row],[2017]]</f>
        <v>0</v>
      </c>
      <c r="F36" s="10">
        <f>CoalMined[[#This Row],[2020]]*Table2[[#This Row],[2020]]</f>
        <v>0</v>
      </c>
      <c r="G36" s="10">
        <f>CoalMined[[#This Row],[2023]]*Table2[[#This Row],[2023]]</f>
        <v>0</v>
      </c>
      <c r="H36" t="s">
        <v>76</v>
      </c>
      <c r="I36" t="str">
        <f>IF(Table3[[#This Row],[2023]]&gt;Table3[[#This Row],[2020]],"Increasing","Not Increasing")</f>
        <v>Not Increasing</v>
      </c>
      <c r="J36" t="s">
        <v>76</v>
      </c>
      <c r="K36" t="s">
        <v>76</v>
      </c>
    </row>
    <row r="37" spans="1:11" x14ac:dyDescent="0.25">
      <c r="A37" t="s">
        <v>5</v>
      </c>
      <c r="B37" t="s">
        <v>3</v>
      </c>
      <c r="C37" s="10">
        <f>CoalMined[[#This Row],[2011]]*Table2[[#This Row],[2011]]</f>
        <v>284907474.67000002</v>
      </c>
      <c r="D37" s="10">
        <f>CoalMined[[#This Row],[2014]]*Table2[[#This Row],[2014]]</f>
        <v>39955278.699999996</v>
      </c>
      <c r="E37" s="10">
        <f>CoalMined[[#This Row],[2017]]*Table2[[#This Row],[2017]]</f>
        <v>26956552.52</v>
      </c>
      <c r="F37" s="10">
        <f>CoalMined[[#This Row],[2020]]*Table2[[#This Row],[2020]]</f>
        <v>49084379.480000004</v>
      </c>
      <c r="G37" s="10">
        <f>CoalMined[[#This Row],[2023]]*Table2[[#This Row],[2023]]</f>
        <v>71551520.670000002</v>
      </c>
      <c r="H37" t="s">
        <v>76</v>
      </c>
      <c r="I37" t="str">
        <f>IF(Table3[[#This Row],[2023]]&gt;Table3[[#This Row],[2020]],"Increasing","Not Increasing")</f>
        <v>Increasing</v>
      </c>
      <c r="J37" t="s">
        <v>76</v>
      </c>
      <c r="K37" t="s">
        <v>76</v>
      </c>
    </row>
    <row r="38" spans="1:11" x14ac:dyDescent="0.25">
      <c r="A38" t="s">
        <v>42</v>
      </c>
      <c r="B38" t="s">
        <v>43</v>
      </c>
      <c r="C38" s="10">
        <f>CoalMined[[#This Row],[2011]]*Table2[[#This Row],[2011]]</f>
        <v>17262237.440000001</v>
      </c>
      <c r="D38" s="10">
        <f>CoalMined[[#This Row],[2014]]*Table2[[#This Row],[2014]]</f>
        <v>421436809.79000002</v>
      </c>
      <c r="E38" s="10">
        <f>CoalMined[[#This Row],[2017]]*Table2[[#This Row],[2017]]</f>
        <v>372536250.72000003</v>
      </c>
      <c r="F38" s="10">
        <f>CoalMined[[#This Row],[2020]]*Table2[[#This Row],[2020]]</f>
        <v>358780557.60000002</v>
      </c>
      <c r="G38" s="10">
        <f>CoalMined[[#This Row],[2023]]*Table2[[#This Row],[2023]]</f>
        <v>597204593.60000002</v>
      </c>
      <c r="H38" t="s">
        <v>76</v>
      </c>
      <c r="I38" t="str">
        <f>IF(Table3[[#This Row],[2023]]&gt;Table3[[#This Row],[2020]],"Increasing","Not Increasing")</f>
        <v>Increasing</v>
      </c>
      <c r="J38" t="s">
        <v>76</v>
      </c>
      <c r="K38" t="s">
        <v>76</v>
      </c>
    </row>
    <row r="39" spans="1:11" x14ac:dyDescent="0.25">
      <c r="A39" t="s">
        <v>50</v>
      </c>
      <c r="B39" t="s">
        <v>48</v>
      </c>
      <c r="C39" s="10">
        <f>CoalMined[[#This Row],[2011]]*Table2[[#This Row],[2011]]</f>
        <v>0</v>
      </c>
      <c r="D39" s="10">
        <f>CoalMined[[#This Row],[2014]]*Table2[[#This Row],[2014]]</f>
        <v>0</v>
      </c>
      <c r="E39" s="10">
        <f>CoalMined[[#This Row],[2017]]*Table2[[#This Row],[2017]]</f>
        <v>0</v>
      </c>
      <c r="F39" s="10">
        <f>CoalMined[[#This Row],[2020]]*Table2[[#This Row],[2020]]</f>
        <v>0</v>
      </c>
      <c r="G39" s="10">
        <f>CoalMined[[#This Row],[2023]]*Table2[[#This Row],[2023]]</f>
        <v>0</v>
      </c>
      <c r="H39" t="s">
        <v>76</v>
      </c>
      <c r="I39" t="str">
        <f>IF(Table3[[#This Row],[2023]]&gt;Table3[[#This Row],[2020]],"Increasing","Not Increasing")</f>
        <v>Not Increasing</v>
      </c>
      <c r="J39" t="s">
        <v>76</v>
      </c>
      <c r="K39" t="s">
        <v>76</v>
      </c>
    </row>
    <row r="40" spans="1:11" x14ac:dyDescent="0.25">
      <c r="A40" t="s">
        <v>32</v>
      </c>
      <c r="B40" t="s">
        <v>26</v>
      </c>
      <c r="C40" s="10">
        <f>CoalMined[[#This Row],[2011]]*Table2[[#This Row],[2011]]</f>
        <v>0</v>
      </c>
      <c r="D40" s="10">
        <f>CoalMined[[#This Row],[2014]]*Table2[[#This Row],[2014]]</f>
        <v>0</v>
      </c>
      <c r="E40" s="10">
        <f>CoalMined[[#This Row],[2017]]*Table2[[#This Row],[2017]]</f>
        <v>0</v>
      </c>
      <c r="F40" s="10">
        <f>CoalMined[[#This Row],[2020]]*Table2[[#This Row],[2020]]</f>
        <v>0</v>
      </c>
      <c r="G40" s="10">
        <f>CoalMined[[#This Row],[2023]]*Table2[[#This Row],[2023]]</f>
        <v>0</v>
      </c>
      <c r="H40" t="s">
        <v>76</v>
      </c>
      <c r="I40" t="str">
        <f>IF(Table3[[#This Row],[2023]]&gt;Table3[[#This Row],[2020]],"Increasing","Not Increasing")</f>
        <v>Not Increasing</v>
      </c>
      <c r="J40" t="s">
        <v>76</v>
      </c>
      <c r="K40" t="s">
        <v>76</v>
      </c>
    </row>
    <row r="41" spans="1:11" x14ac:dyDescent="0.25">
      <c r="A41" t="s">
        <v>17</v>
      </c>
      <c r="B41" t="s">
        <v>16</v>
      </c>
      <c r="C41" s="10">
        <f>CoalMined[[#This Row],[2011]]*Table2[[#This Row],[2011]]</f>
        <v>0</v>
      </c>
      <c r="D41" s="10">
        <f>CoalMined[[#This Row],[2014]]*Table2[[#This Row],[2014]]</f>
        <v>0</v>
      </c>
      <c r="E41" s="10">
        <f>CoalMined[[#This Row],[2017]]*Table2[[#This Row],[2017]]</f>
        <v>0</v>
      </c>
      <c r="F41" s="10">
        <f>CoalMined[[#This Row],[2020]]*Table2[[#This Row],[2020]]</f>
        <v>0</v>
      </c>
      <c r="G41" s="10">
        <f>CoalMined[[#This Row],[2023]]*Table2[[#This Row],[2023]]</f>
        <v>0</v>
      </c>
      <c r="H41" t="s">
        <v>76</v>
      </c>
      <c r="I41" t="str">
        <f>IF(Table3[[#This Row],[2023]]&gt;Table3[[#This Row],[2020]],"Increasing","Not Increasing")</f>
        <v>Not Increasing</v>
      </c>
      <c r="J41" t="s">
        <v>76</v>
      </c>
      <c r="K41" t="s">
        <v>76</v>
      </c>
    </row>
    <row r="42" spans="1:11" x14ac:dyDescent="0.25">
      <c r="A42" t="s">
        <v>36</v>
      </c>
      <c r="B42" t="s">
        <v>35</v>
      </c>
      <c r="C42" s="10">
        <f>CoalMined[[#This Row],[2011]]*Table2[[#This Row],[2011]]</f>
        <v>2217395.75</v>
      </c>
      <c r="D42" s="10">
        <f>CoalMined[[#This Row],[2014]]*Table2[[#This Row],[2014]]</f>
        <v>0</v>
      </c>
      <c r="E42" s="10">
        <f>CoalMined[[#This Row],[2017]]*Table2[[#This Row],[2017]]</f>
        <v>0</v>
      </c>
      <c r="F42" s="10">
        <f>CoalMined[[#This Row],[2020]]*Table2[[#This Row],[2020]]</f>
        <v>0</v>
      </c>
      <c r="G42" s="10">
        <f>CoalMined[[#This Row],[2023]]*Table2[[#This Row],[2023]]</f>
        <v>0</v>
      </c>
      <c r="H42" t="s">
        <v>76</v>
      </c>
      <c r="I42" t="str">
        <f>IF(Table3[[#This Row],[2023]]&gt;Table3[[#This Row],[2020]],"Increasing","Not Increasing")</f>
        <v>Not Increasing</v>
      </c>
      <c r="J42" t="s">
        <v>76</v>
      </c>
      <c r="K42" t="s">
        <v>76</v>
      </c>
    </row>
    <row r="43" spans="1:11" x14ac:dyDescent="0.25">
      <c r="A43" t="s">
        <v>20</v>
      </c>
      <c r="B43" t="s">
        <v>21</v>
      </c>
      <c r="C43" s="10">
        <f>CoalMined[[#This Row],[2011]]*Table2[[#This Row],[2011]]</f>
        <v>0</v>
      </c>
      <c r="D43" s="10">
        <f>CoalMined[[#This Row],[2014]]*Table2[[#This Row],[2014]]</f>
        <v>0</v>
      </c>
      <c r="E43" s="10">
        <f>CoalMined[[#This Row],[2017]]*Table2[[#This Row],[2017]]</f>
        <v>0</v>
      </c>
      <c r="F43" s="10">
        <f>CoalMined[[#This Row],[2020]]*Table2[[#This Row],[2020]]</f>
        <v>0</v>
      </c>
      <c r="G43" s="10">
        <f>CoalMined[[#This Row],[2023]]*Table2[[#This Row],[2023]]</f>
        <v>0</v>
      </c>
      <c r="H43" t="s">
        <v>76</v>
      </c>
      <c r="I43" t="str">
        <f>IF(Table3[[#This Row],[2023]]&gt;Table3[[#This Row],[2020]],"Increasing","Not Increasing")</f>
        <v>Not Increasing</v>
      </c>
      <c r="J43" t="s">
        <v>76</v>
      </c>
      <c r="K43" t="s">
        <v>76</v>
      </c>
    </row>
    <row r="44" spans="1:11" x14ac:dyDescent="0.25">
      <c r="A44" t="s">
        <v>57</v>
      </c>
      <c r="B44" t="s">
        <v>56</v>
      </c>
      <c r="C44" s="10">
        <f>CoalMined[[#This Row],[2011]]*Table2[[#This Row],[2011]]</f>
        <v>634447760.32000005</v>
      </c>
      <c r="D44" s="10">
        <f>CoalMined[[#This Row],[2014]]*Table2[[#This Row],[2014]]</f>
        <v>455870292.77999997</v>
      </c>
      <c r="E44" s="10">
        <f>CoalMined[[#This Row],[2017]]*Table2[[#This Row],[2017]]</f>
        <v>372286357.74000001</v>
      </c>
      <c r="F44" s="10">
        <f>CoalMined[[#This Row],[2020]]*Table2[[#This Row],[2020]]</f>
        <v>404983549.20000005</v>
      </c>
      <c r="G44" s="10">
        <f>CoalMined[[#This Row],[2023]]*Table2[[#This Row],[2023]]</f>
        <v>515264702.14000005</v>
      </c>
      <c r="H44" t="s">
        <v>76</v>
      </c>
      <c r="I44" t="str">
        <f>IF(Table3[[#This Row],[2023]]&gt;Table3[[#This Row],[2020]],"Increasing","Not Increasing")</f>
        <v>Increasing</v>
      </c>
      <c r="J44" t="s">
        <v>76</v>
      </c>
      <c r="K44" t="s">
        <v>76</v>
      </c>
    </row>
    <row r="45" spans="1:11" x14ac:dyDescent="0.25">
      <c r="A45" t="s">
        <v>49</v>
      </c>
      <c r="B45" t="s">
        <v>48</v>
      </c>
      <c r="C45" s="10">
        <f>CoalMined[[#This Row],[2011]]*Table2[[#This Row],[2011]]</f>
        <v>32979974.789999999</v>
      </c>
      <c r="D45" s="10">
        <f>CoalMined[[#This Row],[2014]]*Table2[[#This Row],[2014]]</f>
        <v>0</v>
      </c>
      <c r="E45" s="10">
        <f>CoalMined[[#This Row],[2017]]*Table2[[#This Row],[2017]]</f>
        <v>0</v>
      </c>
      <c r="F45" s="10">
        <f>CoalMined[[#This Row],[2020]]*Table2[[#This Row],[2020]]</f>
        <v>34582202.399999999</v>
      </c>
      <c r="G45" s="10">
        <f>CoalMined[[#This Row],[2023]]*Table2[[#This Row],[2023]]</f>
        <v>15047295.52</v>
      </c>
      <c r="H45" t="s">
        <v>76</v>
      </c>
      <c r="I45" t="str">
        <f>IF(Table3[[#This Row],[2023]]&gt;Table3[[#This Row],[2020]],"Increasing","Not Increasing")</f>
        <v>Not Increasing</v>
      </c>
      <c r="J45" t="s">
        <v>76</v>
      </c>
      <c r="K45" t="s">
        <v>76</v>
      </c>
    </row>
    <row r="46" spans="1:11" x14ac:dyDescent="0.25">
      <c r="A46" t="s">
        <v>31</v>
      </c>
      <c r="B46" t="s">
        <v>26</v>
      </c>
      <c r="C46" s="10">
        <f>CoalMined[[#This Row],[2011]]*Table2[[#This Row],[2011]]</f>
        <v>0</v>
      </c>
      <c r="D46" s="10">
        <f>CoalMined[[#This Row],[2014]]*Table2[[#This Row],[2014]]</f>
        <v>0</v>
      </c>
      <c r="E46" s="10">
        <f>CoalMined[[#This Row],[2017]]*Table2[[#This Row],[2017]]</f>
        <v>0</v>
      </c>
      <c r="F46" s="10">
        <f>CoalMined[[#This Row],[2020]]*Table2[[#This Row],[2020]]</f>
        <v>0</v>
      </c>
      <c r="G46" s="10">
        <f>CoalMined[[#This Row],[2023]]*Table2[[#This Row],[2023]]</f>
        <v>0</v>
      </c>
      <c r="H46" t="s">
        <v>76</v>
      </c>
      <c r="I46" t="str">
        <f>IF(Table3[[#This Row],[2023]]&gt;Table3[[#This Row],[2020]],"Increasing","Not Increasing")</f>
        <v>Not Increasing</v>
      </c>
      <c r="J46" t="s">
        <v>76</v>
      </c>
      <c r="K46" t="s">
        <v>76</v>
      </c>
    </row>
    <row r="47" spans="1:11" x14ac:dyDescent="0.25">
      <c r="A47" t="s">
        <v>30</v>
      </c>
      <c r="B47" t="s">
        <v>26</v>
      </c>
      <c r="C47" s="10">
        <f>CoalMined[[#This Row],[2011]]*Table2[[#This Row],[2011]]</f>
        <v>0</v>
      </c>
      <c r="D47" s="10">
        <f>CoalMined[[#This Row],[2014]]*Table2[[#This Row],[2014]]</f>
        <v>0</v>
      </c>
      <c r="E47" s="10">
        <f>CoalMined[[#This Row],[2017]]*Table2[[#This Row],[2017]]</f>
        <v>0</v>
      </c>
      <c r="F47" s="10">
        <f>CoalMined[[#This Row],[2020]]*Table2[[#This Row],[2020]]</f>
        <v>0</v>
      </c>
      <c r="G47" s="10">
        <f>CoalMined[[#This Row],[2023]]*Table2[[#This Row],[2023]]</f>
        <v>0</v>
      </c>
      <c r="H47" t="s">
        <v>76</v>
      </c>
      <c r="I47" t="str">
        <f>IF(Table3[[#This Row],[2023]]&gt;Table3[[#This Row],[2020]],"Increasing","Not Increasing")</f>
        <v>Not Increasing</v>
      </c>
      <c r="J47" t="s">
        <v>76</v>
      </c>
      <c r="K47" t="s">
        <v>76</v>
      </c>
    </row>
    <row r="48" spans="1:11" x14ac:dyDescent="0.25">
      <c r="A48" t="s">
        <v>15</v>
      </c>
      <c r="B48" t="s">
        <v>16</v>
      </c>
      <c r="C48" s="10">
        <f>CoalMined[[#This Row],[2011]]*Table2[[#This Row],[2011]]</f>
        <v>0</v>
      </c>
      <c r="D48" s="10">
        <f>CoalMined[[#This Row],[2014]]*Table2[[#This Row],[2014]]</f>
        <v>0</v>
      </c>
      <c r="E48" s="10">
        <f>CoalMined[[#This Row],[2017]]*Table2[[#This Row],[2017]]</f>
        <v>0</v>
      </c>
      <c r="F48" s="10">
        <f>CoalMined[[#This Row],[2020]]*Table2[[#This Row],[2020]]</f>
        <v>0</v>
      </c>
      <c r="G48" s="10">
        <f>CoalMined[[#This Row],[2023]]*Table2[[#This Row],[2023]]</f>
        <v>0</v>
      </c>
      <c r="H48" t="s">
        <v>76</v>
      </c>
      <c r="I48" t="str">
        <f>IF(Table3[[#This Row],[2023]]&gt;Table3[[#This Row],[2020]],"Increasing","Not Increasing")</f>
        <v>Not Increasing</v>
      </c>
      <c r="J48" t="s">
        <v>76</v>
      </c>
      <c r="K48" t="s">
        <v>76</v>
      </c>
    </row>
    <row r="49" spans="1:11" x14ac:dyDescent="0.25">
      <c r="A49" t="s">
        <v>34</v>
      </c>
      <c r="B49" t="s">
        <v>35</v>
      </c>
      <c r="C49" s="10">
        <f>CoalMined[[#This Row],[2011]]*Table2[[#This Row],[2011]]</f>
        <v>1007103.15</v>
      </c>
      <c r="D49" s="10">
        <f>CoalMined[[#This Row],[2014]]*Table2[[#This Row],[2014]]</f>
        <v>177440930.81</v>
      </c>
      <c r="E49" s="10">
        <f>CoalMined[[#This Row],[2017]]*Table2[[#This Row],[2017]]</f>
        <v>144793346.44</v>
      </c>
      <c r="F49" s="10">
        <f>CoalMined[[#This Row],[2020]]*Table2[[#This Row],[2020]]</f>
        <v>239514589.28999999</v>
      </c>
      <c r="G49" s="10">
        <f>CoalMined[[#This Row],[2023]]*Table2[[#This Row],[2023]]</f>
        <v>302520288</v>
      </c>
      <c r="H49" t="s">
        <v>76</v>
      </c>
      <c r="I49" t="str">
        <f>IF(Table3[[#This Row],[2023]]&gt;Table3[[#This Row],[2020]],"Increasing","Not Increasing")</f>
        <v>Increasing</v>
      </c>
      <c r="J49" t="s">
        <v>76</v>
      </c>
      <c r="K49" t="s">
        <v>76</v>
      </c>
    </row>
    <row r="50" spans="1:11" x14ac:dyDescent="0.25">
      <c r="A50" t="s">
        <v>47</v>
      </c>
      <c r="B50" t="s">
        <v>48</v>
      </c>
      <c r="C50" s="10">
        <f>CoalMined[[#This Row],[2011]]*Table2[[#This Row],[2011]]</f>
        <v>129716995.38</v>
      </c>
      <c r="D50" s="10">
        <f>CoalMined[[#This Row],[2014]]*Table2[[#This Row],[2014]]</f>
        <v>99528252.430000007</v>
      </c>
      <c r="E50" s="10">
        <f>CoalMined[[#This Row],[2017]]*Table2[[#This Row],[2017]]</f>
        <v>110343125.02</v>
      </c>
      <c r="F50" s="10">
        <f>CoalMined[[#This Row],[2020]]*Table2[[#This Row],[2020]]</f>
        <v>91046808.879999995</v>
      </c>
      <c r="G50" s="10">
        <f>CoalMined[[#This Row],[2023]]*Table2[[#This Row],[2023]]</f>
        <v>52329105.859999999</v>
      </c>
      <c r="H50" t="s">
        <v>76</v>
      </c>
      <c r="I50" t="str">
        <f>IF(Table3[[#This Row],[2023]]&gt;Table3[[#This Row],[2020]],"Increasing","Not Increasing")</f>
        <v>Not Increasing</v>
      </c>
      <c r="J50" t="s">
        <v>76</v>
      </c>
      <c r="K50" t="s">
        <v>76</v>
      </c>
    </row>
    <row r="51" spans="1:11" x14ac:dyDescent="0.25">
      <c r="A51" t="s">
        <v>29</v>
      </c>
      <c r="B51" t="s">
        <v>26</v>
      </c>
      <c r="C51" s="10">
        <f>CoalMined[[#This Row],[2011]]*Table2[[#This Row],[2011]]</f>
        <v>0</v>
      </c>
      <c r="D51" s="10">
        <f>CoalMined[[#This Row],[2014]]*Table2[[#This Row],[2014]]</f>
        <v>0</v>
      </c>
      <c r="E51" s="10">
        <f>CoalMined[[#This Row],[2017]]*Table2[[#This Row],[2017]]</f>
        <v>0</v>
      </c>
      <c r="F51" s="10">
        <f>CoalMined[[#This Row],[2020]]*Table2[[#This Row],[2020]]</f>
        <v>0</v>
      </c>
      <c r="G51" s="10">
        <f>CoalMined[[#This Row],[2023]]*Table2[[#This Row],[2023]]</f>
        <v>0</v>
      </c>
      <c r="H51" t="s">
        <v>76</v>
      </c>
      <c r="I51" t="str">
        <f>IF(Table3[[#This Row],[2023]]&gt;Table3[[#This Row],[2020]],"Increasing","Not Increasing")</f>
        <v>Not Increasing</v>
      </c>
      <c r="J51" t="s">
        <v>76</v>
      </c>
      <c r="K51" t="s">
        <v>76</v>
      </c>
    </row>
    <row r="52" spans="1:11" x14ac:dyDescent="0.25">
      <c r="A52" t="s">
        <v>4</v>
      </c>
      <c r="B52" t="s">
        <v>3</v>
      </c>
      <c r="C52" s="10">
        <f>CoalMined[[#This Row],[2011]]*Table2[[#This Row],[2011]]</f>
        <v>52414194</v>
      </c>
      <c r="D52" s="10">
        <f>CoalMined[[#This Row],[2014]]*Table2[[#This Row],[2014]]</f>
        <v>24834959.399999999</v>
      </c>
      <c r="E52" s="10">
        <f>CoalMined[[#This Row],[2017]]*Table2[[#This Row],[2017]]</f>
        <v>17546173.620000001</v>
      </c>
      <c r="F52" s="10">
        <f>CoalMined[[#This Row],[2020]]*Table2[[#This Row],[2020]]</f>
        <v>0</v>
      </c>
      <c r="G52" s="10">
        <f>CoalMined[[#This Row],[2023]]*Table2[[#This Row],[2023]]</f>
        <v>0</v>
      </c>
      <c r="H52" t="s">
        <v>76</v>
      </c>
      <c r="I52" t="str">
        <f>IF(Table3[[#This Row],[2023]]&gt;Table3[[#This Row],[2020]],"Increasing","Not Increasing")</f>
        <v>Not Increasing</v>
      </c>
      <c r="J52" t="s">
        <v>76</v>
      </c>
      <c r="K52" t="s">
        <v>76</v>
      </c>
    </row>
    <row r="53" spans="1:11" x14ac:dyDescent="0.25">
      <c r="A53" t="s">
        <v>61</v>
      </c>
      <c r="B53" t="s">
        <v>62</v>
      </c>
      <c r="C53" s="10">
        <f>CoalMined[[#This Row],[2011]]*Table2[[#This Row],[2011]]</f>
        <v>412957749.30000001</v>
      </c>
      <c r="D53" s="10">
        <f>CoalMined[[#This Row],[2014]]*Table2[[#This Row],[2014]]</f>
        <v>195250967.90000001</v>
      </c>
      <c r="E53" s="10">
        <f>CoalMined[[#This Row],[2017]]*Table2[[#This Row],[2017]]</f>
        <v>1158769.6400000001</v>
      </c>
      <c r="F53" s="10">
        <f>CoalMined[[#This Row],[2020]]*Table2[[#This Row],[2020]]</f>
        <v>0</v>
      </c>
      <c r="G53" s="10">
        <f>CoalMined[[#This Row],[2023]]*Table2[[#This Row],[2023]]</f>
        <v>0</v>
      </c>
      <c r="H53" t="s">
        <v>76</v>
      </c>
      <c r="I53" t="str">
        <f>IF(Table3[[#This Row],[2023]]&gt;Table3[[#This Row],[2020]],"Increasing","Not Increasing")</f>
        <v>Not Increasing</v>
      </c>
      <c r="J53" t="s">
        <v>76</v>
      </c>
      <c r="K53" t="s">
        <v>76</v>
      </c>
    </row>
    <row r="54" spans="1:11" x14ac:dyDescent="0.25">
      <c r="A54" t="s">
        <v>2</v>
      </c>
      <c r="B54" t="s">
        <v>3</v>
      </c>
      <c r="C54" s="10">
        <f>CoalMined[[#This Row],[2011]]*Table2[[#This Row],[2011]]</f>
        <v>255346686.09999999</v>
      </c>
      <c r="D54" s="10">
        <f>CoalMined[[#This Row],[2014]]*Table2[[#This Row],[2014]]</f>
        <v>126421380.69999999</v>
      </c>
      <c r="E54" s="10">
        <f>CoalMined[[#This Row],[2017]]*Table2[[#This Row],[2017]]</f>
        <v>0</v>
      </c>
      <c r="F54" s="10">
        <f>CoalMined[[#This Row],[2020]]*Table2[[#This Row],[2020]]</f>
        <v>7081592.7599999998</v>
      </c>
      <c r="G54" s="10">
        <f>CoalMined[[#This Row],[2023]]*Table2[[#This Row],[2023]]</f>
        <v>8434760.3300000001</v>
      </c>
      <c r="H54" t="s">
        <v>76</v>
      </c>
      <c r="I54" t="str">
        <f>IF(Table3[[#This Row],[2023]]&gt;Table3[[#This Row],[2020]],"Increasing","Not Increasing")</f>
        <v>Increasing</v>
      </c>
      <c r="J54" t="s">
        <v>76</v>
      </c>
      <c r="K54" t="s">
        <v>76</v>
      </c>
    </row>
    <row r="55" spans="1:11" x14ac:dyDescent="0.25">
      <c r="A55" t="s">
        <v>28</v>
      </c>
      <c r="B55" t="s">
        <v>26</v>
      </c>
      <c r="C55" s="10">
        <f>CoalMined[[#This Row],[2011]]*Table2[[#This Row],[2011]]</f>
        <v>0</v>
      </c>
      <c r="D55" s="10">
        <f>CoalMined[[#This Row],[2014]]*Table2[[#This Row],[2014]]</f>
        <v>0</v>
      </c>
      <c r="E55" s="10">
        <f>CoalMined[[#This Row],[2017]]*Table2[[#This Row],[2017]]</f>
        <v>0</v>
      </c>
      <c r="F55" s="10">
        <f>CoalMined[[#This Row],[2020]]*Table2[[#This Row],[2020]]</f>
        <v>245878128.98000002</v>
      </c>
      <c r="G55" s="10">
        <f>CoalMined[[#This Row],[2023]]*Table2[[#This Row],[2023]]</f>
        <v>366168274.07999998</v>
      </c>
      <c r="H55" t="s">
        <v>76</v>
      </c>
      <c r="I55" t="str">
        <f>IF(Table3[[#This Row],[2023]]&gt;Table3[[#This Row],[2020]],"Increasing","Not Increasing")</f>
        <v>Increasing</v>
      </c>
      <c r="J55" t="s">
        <v>76</v>
      </c>
      <c r="K55" t="s">
        <v>76</v>
      </c>
    </row>
    <row r="56" spans="1:11" x14ac:dyDescent="0.25">
      <c r="A56" t="s">
        <v>27</v>
      </c>
      <c r="B56" t="s">
        <v>26</v>
      </c>
      <c r="C56" s="10">
        <f>CoalMined[[#This Row],[2011]]*Table2[[#This Row],[2011]]</f>
        <v>0</v>
      </c>
      <c r="D56" s="10">
        <f>CoalMined[[#This Row],[2014]]*Table2[[#This Row],[2014]]</f>
        <v>0</v>
      </c>
      <c r="E56" s="10">
        <f>CoalMined[[#This Row],[2017]]*Table2[[#This Row],[2017]]</f>
        <v>0</v>
      </c>
      <c r="F56" s="10">
        <f>CoalMined[[#This Row],[2020]]*Table2[[#This Row],[2020]]</f>
        <v>0</v>
      </c>
      <c r="G56" s="10">
        <f>CoalMined[[#This Row],[2023]]*Table2[[#This Row],[2023]]</f>
        <v>0</v>
      </c>
      <c r="H56" t="s">
        <v>76</v>
      </c>
      <c r="I56" t="str">
        <f>IF(Table3[[#This Row],[2023]]&gt;Table3[[#This Row],[2020]],"Increasing","Not Increasing")</f>
        <v>Not Increasing</v>
      </c>
      <c r="J56" t="s">
        <v>76</v>
      </c>
      <c r="K56" t="s">
        <v>76</v>
      </c>
    </row>
    <row r="57" spans="1:11" x14ac:dyDescent="0.25">
      <c r="A57" t="s">
        <v>25</v>
      </c>
      <c r="B57" t="s">
        <v>26</v>
      </c>
      <c r="C57" s="10">
        <f>CoalMined[[#This Row],[2011]]*Table2[[#This Row],[2011]]</f>
        <v>0</v>
      </c>
      <c r="D57" s="10">
        <f>CoalMined[[#This Row],[2014]]*Table2[[#This Row],[2014]]</f>
        <v>0</v>
      </c>
      <c r="E57" s="10">
        <f>CoalMined[[#This Row],[2017]]*Table2[[#This Row],[2017]]</f>
        <v>0</v>
      </c>
      <c r="F57" s="10">
        <f>CoalMined[[#This Row],[2020]]*Table2[[#This Row],[2020]]</f>
        <v>0</v>
      </c>
      <c r="G57" s="10">
        <f>CoalMined[[#This Row],[2023]]*Table2[[#This Row],[2023]]</f>
        <v>0</v>
      </c>
      <c r="H57" t="s">
        <v>76</v>
      </c>
      <c r="I57" t="str">
        <f>IF(Table3[[#This Row],[2023]]&gt;Table3[[#This Row],[2020]],"Increasing","Not Increasing")</f>
        <v>Not Increasing</v>
      </c>
      <c r="J57" t="s">
        <v>76</v>
      </c>
      <c r="K57" t="s">
        <v>76</v>
      </c>
    </row>
    <row r="58" spans="1:11" x14ac:dyDescent="0.25">
      <c r="A58" t="s">
        <v>55</v>
      </c>
      <c r="B58" t="s">
        <v>56</v>
      </c>
      <c r="C58" s="10">
        <f>CoalMined[[#This Row],[2011]]*Table2[[#This Row],[2011]]</f>
        <v>304744964.80000001</v>
      </c>
      <c r="D58" s="10">
        <f>CoalMined[[#This Row],[2014]]*Table2[[#This Row],[2014]]</f>
        <v>455738732.10000002</v>
      </c>
      <c r="E58" s="10">
        <f>CoalMined[[#This Row],[2017]]*Table2[[#This Row],[2017]]</f>
        <v>229972195.59</v>
      </c>
      <c r="F58" s="10">
        <f>CoalMined[[#This Row],[2020]]*Table2[[#This Row],[2020]]</f>
        <v>253734107.40000004</v>
      </c>
      <c r="G58" s="10">
        <f>CoalMined[[#This Row],[2023]]*Table2[[#This Row],[2023]]</f>
        <v>500198022.35999995</v>
      </c>
      <c r="H58" t="s">
        <v>76</v>
      </c>
      <c r="I58" t="str">
        <f>IF(Table3[[#This Row],[2023]]&gt;Table3[[#This Row],[2020]],"Increasing","Not Increasing")</f>
        <v>Increasing</v>
      </c>
      <c r="J58" t="s">
        <v>76</v>
      </c>
      <c r="K58" t="s">
        <v>76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2A9A6-4819-4698-BD48-E0FC2A626D83}">
  <dimension ref="A1:I16"/>
  <sheetViews>
    <sheetView workbookViewId="0">
      <selection activeCell="F8" sqref="F8"/>
    </sheetView>
  </sheetViews>
  <sheetFormatPr defaultRowHeight="15" x14ac:dyDescent="0.25"/>
  <cols>
    <col min="1" max="1" width="32.42578125" bestFit="1" customWidth="1"/>
    <col min="2" max="7" width="12" bestFit="1" customWidth="1"/>
    <col min="8" max="8" width="12.28515625" bestFit="1" customWidth="1"/>
    <col min="9" max="9" width="22.42578125" bestFit="1" customWidth="1"/>
  </cols>
  <sheetData>
    <row r="1" spans="1:9" ht="21" x14ac:dyDescent="0.35">
      <c r="A1" s="9" t="s">
        <v>91</v>
      </c>
    </row>
    <row r="3" spans="1:9" x14ac:dyDescent="0.25">
      <c r="A3" t="s">
        <v>92</v>
      </c>
    </row>
    <row r="4" spans="1:9" x14ac:dyDescent="0.25">
      <c r="A4" t="s">
        <v>93</v>
      </c>
      <c r="B4" s="1">
        <v>-0.1618</v>
      </c>
    </row>
    <row r="5" spans="1:9" x14ac:dyDescent="0.25">
      <c r="A5" t="s">
        <v>1</v>
      </c>
      <c r="B5" t="s">
        <v>80</v>
      </c>
      <c r="C5" t="s">
        <v>81</v>
      </c>
      <c r="D5" t="s">
        <v>82</v>
      </c>
      <c r="E5" t="s">
        <v>83</v>
      </c>
      <c r="F5" t="s">
        <v>84</v>
      </c>
      <c r="G5" t="s">
        <v>85</v>
      </c>
      <c r="H5" t="s">
        <v>86</v>
      </c>
      <c r="I5" t="s">
        <v>87</v>
      </c>
    </row>
    <row r="6" spans="1:9" x14ac:dyDescent="0.25">
      <c r="A6" t="s">
        <v>3</v>
      </c>
      <c r="B6" s="4">
        <v>10258631</v>
      </c>
      <c r="C6" s="4">
        <v>3119276</v>
      </c>
      <c r="D6" s="4">
        <v>852706</v>
      </c>
      <c r="E6" s="4">
        <v>1131466</v>
      </c>
      <c r="F6" s="4">
        <v>1323041</v>
      </c>
      <c r="G6" s="4">
        <f>Projections6[[#This Row],[2023 Tons]]*(1+$B$4)</f>
        <v>1108972.9662000001</v>
      </c>
      <c r="H6" s="8">
        <v>69.709999999999994</v>
      </c>
      <c r="I6" s="10">
        <f>Projections6[[#This Row],[2026 Tons]]*Projections6[[#This Row],[2026 Price]]</f>
        <v>77306505.473802</v>
      </c>
    </row>
    <row r="7" spans="1:9" x14ac:dyDescent="0.25">
      <c r="A7" t="s">
        <v>12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f>Projections6[[#This Row],[2023 Tons]]*(1+$B$4)</f>
        <v>0</v>
      </c>
      <c r="H7" s="8">
        <v>69.709999999999994</v>
      </c>
      <c r="I7" s="10">
        <f>Projections6[[#This Row],[2026 Tons]]*Projections6[[#This Row],[2026 Price]]</f>
        <v>0</v>
      </c>
    </row>
    <row r="8" spans="1:9" x14ac:dyDescent="0.25">
      <c r="A8" t="s">
        <v>16</v>
      </c>
      <c r="B8" s="4">
        <v>1505404</v>
      </c>
      <c r="C8" s="4">
        <v>1206912</v>
      </c>
      <c r="D8" s="4">
        <v>790283</v>
      </c>
      <c r="E8" s="4">
        <v>267204</v>
      </c>
      <c r="F8" s="4">
        <v>231977</v>
      </c>
      <c r="G8" s="4">
        <f>Projections6[[#This Row],[2023 Tons]]*(1+$B$4)</f>
        <v>194443.1214</v>
      </c>
      <c r="H8" s="8">
        <v>127.51</v>
      </c>
      <c r="I8" s="10">
        <f>Projections6[[#This Row],[2026 Tons]]*Projections6[[#This Row],[2026 Price]]</f>
        <v>24793442.409714002</v>
      </c>
    </row>
    <row r="9" spans="1:9" x14ac:dyDescent="0.25">
      <c r="A9" t="s">
        <v>21</v>
      </c>
      <c r="B9" s="4">
        <v>9318058</v>
      </c>
      <c r="C9" s="4">
        <v>10154764</v>
      </c>
      <c r="D9" s="4">
        <v>6257671</v>
      </c>
      <c r="E9" s="4">
        <v>3526788</v>
      </c>
      <c r="F9" s="4">
        <v>3520942</v>
      </c>
      <c r="G9" s="4">
        <f>Projections6[[#This Row],[2023 Tons]]*(1+$B$4)</f>
        <v>2951253.5844000001</v>
      </c>
      <c r="H9" s="8">
        <v>128.80000000000001</v>
      </c>
      <c r="I9" s="10">
        <f>Projections6[[#This Row],[2026 Tons]]*Projections6[[#This Row],[2026 Price]]</f>
        <v>380121461.67072004</v>
      </c>
    </row>
    <row r="10" spans="1:9" x14ac:dyDescent="0.25">
      <c r="A10" t="s">
        <v>26</v>
      </c>
      <c r="B10" s="4">
        <v>0</v>
      </c>
      <c r="C10" s="4">
        <v>0</v>
      </c>
      <c r="D10" s="4">
        <v>0</v>
      </c>
      <c r="E10" s="4">
        <v>4880471</v>
      </c>
      <c r="F10" s="4">
        <v>7049832</v>
      </c>
      <c r="G10" s="4">
        <f>Projections6[[#This Row],[2023 Tons]]*(1+$B$4)</f>
        <v>5909169.1824000003</v>
      </c>
      <c r="H10" s="8">
        <v>56.76</v>
      </c>
      <c r="I10" s="10">
        <f>Projections6[[#This Row],[2026 Tons]]*Projections6[[#This Row],[2026 Price]]</f>
        <v>335404442.793024</v>
      </c>
    </row>
    <row r="11" spans="1:9" x14ac:dyDescent="0.25">
      <c r="A11" t="s">
        <v>35</v>
      </c>
      <c r="B11" s="4">
        <v>19715744</v>
      </c>
      <c r="C11" s="4">
        <v>21867283</v>
      </c>
      <c r="D11" s="4">
        <v>19611421</v>
      </c>
      <c r="E11" s="4">
        <v>8986380</v>
      </c>
      <c r="F11" s="4">
        <v>14726462</v>
      </c>
      <c r="G11" s="4">
        <f>Projections6[[#This Row],[2023 Tons]]*(1+$B$4)</f>
        <v>12343720.4484</v>
      </c>
      <c r="H11" s="8">
        <v>74.39</v>
      </c>
      <c r="I11" s="10">
        <f>Projections6[[#This Row],[2026 Tons]]*Projections6[[#This Row],[2026 Price]]</f>
        <v>918249364.15647602</v>
      </c>
    </row>
    <row r="12" spans="1:9" x14ac:dyDescent="0.25">
      <c r="A12" t="s">
        <v>43</v>
      </c>
      <c r="B12" s="4">
        <v>14801671</v>
      </c>
      <c r="C12" s="4">
        <v>22591272</v>
      </c>
      <c r="D12" s="4">
        <v>24688229</v>
      </c>
      <c r="E12" s="4">
        <v>20609972</v>
      </c>
      <c r="F12" s="4">
        <v>21528150</v>
      </c>
      <c r="G12" s="4">
        <f>Projections6[[#This Row],[2023 Tons]]*(1+$B$4)</f>
        <v>18044895.330000002</v>
      </c>
      <c r="H12" s="8">
        <v>74.849999999999994</v>
      </c>
      <c r="I12" s="10">
        <f>Projections6[[#This Row],[2026 Tons]]*Projections6[[#This Row],[2026 Price]]</f>
        <v>1350660415.4505</v>
      </c>
    </row>
    <row r="13" spans="1:9" x14ac:dyDescent="0.25">
      <c r="A13" t="s">
        <v>48</v>
      </c>
      <c r="B13" s="4">
        <v>3186872</v>
      </c>
      <c r="C13" s="4">
        <v>1932415</v>
      </c>
      <c r="D13" s="4">
        <v>2118293</v>
      </c>
      <c r="E13" s="4">
        <v>2549022</v>
      </c>
      <c r="F13" s="4">
        <v>1176131</v>
      </c>
      <c r="G13" s="4">
        <f>Projections6[[#This Row],[2023 Tons]]*(1+$B$4)</f>
        <v>985833.00420000008</v>
      </c>
      <c r="H13" s="8">
        <v>69.709999999999994</v>
      </c>
      <c r="I13" s="10">
        <f>Projections6[[#This Row],[2026 Tons]]*Projections6[[#This Row],[2026 Price]]</f>
        <v>68722418.722782001</v>
      </c>
    </row>
    <row r="14" spans="1:9" x14ac:dyDescent="0.25">
      <c r="A14" t="s">
        <v>56</v>
      </c>
      <c r="B14" s="4">
        <v>22980061</v>
      </c>
      <c r="C14" s="4">
        <v>18273535</v>
      </c>
      <c r="D14" s="4">
        <v>18235052</v>
      </c>
      <c r="E14" s="4">
        <v>13975310</v>
      </c>
      <c r="F14" s="4">
        <v>19729468</v>
      </c>
      <c r="G14" s="4">
        <f>Projections6[[#This Row],[2023 Tons]]*(1+$B$4)</f>
        <v>16537240.0776</v>
      </c>
      <c r="H14" s="8">
        <v>80.59</v>
      </c>
      <c r="I14" s="10">
        <f>Projections6[[#This Row],[2026 Tons]]*Projections6[[#This Row],[2026 Price]]</f>
        <v>1332736177.8537841</v>
      </c>
    </row>
    <row r="15" spans="1:9" x14ac:dyDescent="0.25">
      <c r="A15" t="s">
        <v>62</v>
      </c>
      <c r="B15" s="4">
        <v>53018238</v>
      </c>
      <c r="C15" s="4">
        <v>33041916</v>
      </c>
      <c r="D15" s="4">
        <v>20267659</v>
      </c>
      <c r="E15" s="4">
        <v>11403351</v>
      </c>
      <c r="F15" s="4">
        <v>15309243</v>
      </c>
      <c r="G15" s="4">
        <f>Projections6[[#This Row],[2023 Tons]]*(1+$B$4)</f>
        <v>12832207.482600002</v>
      </c>
      <c r="H15" s="8">
        <v>137.77000000000001</v>
      </c>
      <c r="I15" s="10">
        <f>Projections6[[#This Row],[2026 Tons]]*Projections6[[#This Row],[2026 Price]]</f>
        <v>1767893224.8778024</v>
      </c>
    </row>
    <row r="16" spans="1:9" x14ac:dyDescent="0.25">
      <c r="A16" t="s">
        <v>96</v>
      </c>
      <c r="B16" s="4">
        <f>SUBTOTAL(109,Projections6[2011 Tons])</f>
        <v>134784679</v>
      </c>
      <c r="C16" s="4">
        <f>SUBTOTAL(109,Projections6[2014 Tons])</f>
        <v>112187373</v>
      </c>
      <c r="D16" s="4">
        <f>SUBTOTAL(109,Projections6[2017 Tons])</f>
        <v>92821314</v>
      </c>
      <c r="E16" s="4">
        <f>SUBTOTAL(109,Projections6[2020 Tons])</f>
        <v>67329964</v>
      </c>
      <c r="F16" s="4">
        <f>SUBTOTAL(109,Projections6[2023 Tons])</f>
        <v>84595246</v>
      </c>
      <c r="G16" s="4">
        <f>SUBTOTAL(109,Projections6[2026 Tons])</f>
        <v>70907735.1972</v>
      </c>
      <c r="H16" s="8"/>
      <c r="I16" s="10">
        <f>SUBTOTAL(109,Projections6[2026 Total Coal Value])</f>
        <v>6255887453.4086037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D31E-C559-4916-B640-623334A94EC2}">
  <dimension ref="A1:B20"/>
  <sheetViews>
    <sheetView workbookViewId="0">
      <selection activeCell="A2" sqref="A2:B2"/>
    </sheetView>
  </sheetViews>
  <sheetFormatPr defaultRowHeight="15" x14ac:dyDescent="0.25"/>
  <cols>
    <col min="1" max="1" width="14" style="13" bestFit="1" customWidth="1"/>
    <col min="2" max="2" width="100.7109375" style="15" customWidth="1"/>
  </cols>
  <sheetData>
    <row r="1" spans="1:2" s="11" customFormat="1" x14ac:dyDescent="0.25">
      <c r="A1" s="12" t="s">
        <v>94</v>
      </c>
      <c r="B1" s="14" t="s">
        <v>95</v>
      </c>
    </row>
    <row r="2" spans="1:2" ht="110.1" customHeight="1" x14ac:dyDescent="0.25"/>
    <row r="3" spans="1:2" ht="110.1" customHeight="1" x14ac:dyDescent="0.25"/>
    <row r="4" spans="1:2" ht="110.1" customHeight="1" x14ac:dyDescent="0.25"/>
    <row r="5" spans="1:2" ht="110.1" customHeight="1" x14ac:dyDescent="0.25"/>
    <row r="6" spans="1:2" ht="110.1" customHeight="1" x14ac:dyDescent="0.25"/>
    <row r="7" spans="1:2" ht="110.1" customHeight="1" x14ac:dyDescent="0.25"/>
    <row r="8" spans="1:2" ht="110.1" customHeight="1" x14ac:dyDescent="0.25"/>
    <row r="9" spans="1:2" ht="110.1" customHeight="1" x14ac:dyDescent="0.25"/>
    <row r="10" spans="1:2" ht="110.1" customHeight="1" x14ac:dyDescent="0.25"/>
    <row r="11" spans="1:2" ht="110.1" customHeight="1" x14ac:dyDescent="0.25"/>
    <row r="12" spans="1:2" ht="110.1" customHeight="1" x14ac:dyDescent="0.25"/>
    <row r="13" spans="1:2" ht="110.1" customHeight="1" x14ac:dyDescent="0.25"/>
    <row r="14" spans="1:2" ht="110.1" customHeight="1" x14ac:dyDescent="0.25"/>
    <row r="15" spans="1:2" ht="110.1" customHeight="1" x14ac:dyDescent="0.25"/>
    <row r="16" spans="1:2" ht="110.1" customHeight="1" x14ac:dyDescent="0.25"/>
    <row r="17" ht="110.1" customHeight="1" x14ac:dyDescent="0.25"/>
    <row r="18" ht="110.1" customHeight="1" x14ac:dyDescent="0.25"/>
    <row r="19" ht="110.1" customHeight="1" x14ac:dyDescent="0.25"/>
    <row r="20" ht="110.1" customHeight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B9D8C422C5C247A9986974DA5711EF" ma:contentTypeVersion="20" ma:contentTypeDescription="Create a new document." ma:contentTypeScope="" ma:versionID="b747f9da619253a1ddd18bd0fc3f8db2">
  <xsd:schema xmlns:xsd="http://www.w3.org/2001/XMLSchema" xmlns:xs="http://www.w3.org/2001/XMLSchema" xmlns:p="http://schemas.microsoft.com/office/2006/metadata/properties" xmlns:ns2="9ce74c6f-0b4d-4e58-bc88-16eb9a3f2174" xmlns:ns3="efe8fa35-cd42-4519-861a-518b090cec4b" targetNamespace="http://schemas.microsoft.com/office/2006/metadata/properties" ma:root="true" ma:fieldsID="7bb0a2645a301432a1eaf4893072fd57" ns2:_="" ns3:_="">
    <xsd:import namespace="9ce74c6f-0b4d-4e58-bc88-16eb9a3f2174"/>
    <xsd:import namespace="efe8fa35-cd42-4519-861a-518b090cec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74c6f-0b4d-4e58-bc88-16eb9a3f2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afe79d-3d34-4b47-ba45-d446bc85ef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8fa35-cd42-4519-861a-518b090cec4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8bed8d1-a202-46b9-90bf-c9d1e038d253}" ma:internalName="TaxCatchAll" ma:showField="CatchAllData" ma:web="efe8fa35-cd42-4519-861a-518b090cec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e74c6f-0b4d-4e58-bc88-16eb9a3f2174">
      <Terms xmlns="http://schemas.microsoft.com/office/infopath/2007/PartnerControls"/>
    </lcf76f155ced4ddcb4097134ff3c332f>
    <TaxCatchAll xmlns="efe8fa35-cd42-4519-861a-518b090cec4b" xsi:nil="true"/>
  </documentManagement>
</p:properties>
</file>

<file path=customXml/itemProps1.xml><?xml version="1.0" encoding="utf-8"?>
<ds:datastoreItem xmlns:ds="http://schemas.openxmlformats.org/officeDocument/2006/customXml" ds:itemID="{63B773B8-8806-4E76-BFA2-21D3835AC88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BBE8534-725E-4628-A1D9-F40E6ED881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74c6f-0b4d-4e58-bc88-16eb9a3f2174"/>
    <ds:schemaRef ds:uri="efe8fa35-cd42-4519-861a-518b090cec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8C499C-1968-4775-8E03-2826AF18780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AEF8CBE-6682-4A90-AE23-E5C540F585F7}">
  <ds:schemaRefs>
    <ds:schemaRef ds:uri="http://schemas.microsoft.com/office/2006/metadata/properties"/>
    <ds:schemaRef ds:uri="http://schemas.microsoft.com/office/infopath/2007/PartnerControls"/>
    <ds:schemaRef ds:uri="9ce74c6f-0b4d-4e58-bc88-16eb9a3f2174"/>
    <ds:schemaRef ds:uri="efe8fa35-cd42-4519-861a-518b090cec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Coal Mined</vt:lpstr>
      <vt:lpstr>Prices</vt:lpstr>
      <vt:lpstr>Total Values</vt:lpstr>
      <vt:lpstr>Forecasts</vt:lpstr>
      <vt:lpstr>Analysis Questions</vt:lpstr>
    </vt:vector>
  </TitlesOfParts>
  <Company>West Virginia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Formulas &amp; Functions III: WV Mining Project</dc:title>
  <dc:creator>Computer Science 101</dc:creator>
  <dc:description>Formulas &amp; Functions III: WV Mining Project</dc:description>
  <cp:lastModifiedBy>Brian Powell</cp:lastModifiedBy>
  <dcterms:created xsi:type="dcterms:W3CDTF">2025-07-16T16:57:06Z</dcterms:created>
  <dcterms:modified xsi:type="dcterms:W3CDTF">2025-07-17T16:18:13Z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0x0101000BB9D8C422C5C247A9986974DA5711EF</vt:lpwstr>
  </property>
  <property fmtid="{D5CDD505-2E9C-101B-9397-08002B2CF9AE}" pid="3" name="MediaServiceImageTags">
    <vt:lpwstr/>
  </property>
</Properties>
</file>